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ilson\Desktop\"/>
    </mc:Choice>
  </mc:AlternateContent>
  <bookViews>
    <workbookView xWindow="0" yWindow="0" windowWidth="15345" windowHeight="4575" tabRatio="500"/>
  </bookViews>
  <sheets>
    <sheet name="Proposta" sheetId="1" r:id="rId1"/>
    <sheet name="Copeiragem" sheetId="2" r:id="rId2"/>
    <sheet name="Uniformes e EPI" sheetId="3" r:id="rId3"/>
    <sheet name="Materias e Utensílios" sheetId="4" r:id="rId4"/>
  </sheets>
  <definedNames>
    <definedName name="_xlnm.Print_Area" localSheetId="1">Copeiragem!$B$2:$I$148</definedName>
    <definedName name="_xlnm.Print_Area" localSheetId="3">'Materias e Utensílios'!$A$1:$I$61</definedName>
    <definedName name="_xlnm.Print_Area" localSheetId="0">Proposta!$B$2:$H$49</definedName>
    <definedName name="_xlnm.Print_Area" localSheetId="2">'Uniformes e EPI'!$A$1:$G$15</definedName>
    <definedName name="CPMF" localSheetId="1">#REF!</definedName>
    <definedName name="CPMF" localSheetId="0">#REF!</definedName>
    <definedName name="CPMF">#REF!</definedName>
    <definedName name="Excel_BuiltIn_Print_Area_1_1">"$#REF!.$A$2:$C$99"</definedName>
    <definedName name="Excel_BuiltIn_Print_Titles_1">"$#REF!.$A$1:$AMJ$5"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0" i="4" l="1"/>
  <c r="F50" i="4"/>
  <c r="F49" i="4"/>
  <c r="I49" i="4" s="1"/>
  <c r="I48" i="4"/>
  <c r="F48" i="4"/>
  <c r="F47" i="4"/>
  <c r="I47" i="4" s="1"/>
  <c r="I46" i="4"/>
  <c r="F46" i="4"/>
  <c r="F45" i="4"/>
  <c r="I45" i="4" s="1"/>
  <c r="I44" i="4"/>
  <c r="F44" i="4"/>
  <c r="F43" i="4"/>
  <c r="I43" i="4" s="1"/>
  <c r="I42" i="4"/>
  <c r="F42" i="4"/>
  <c r="F41" i="4"/>
  <c r="I41" i="4" s="1"/>
  <c r="I40" i="4"/>
  <c r="F40" i="4"/>
  <c r="F39" i="4"/>
  <c r="I39" i="4" s="1"/>
  <c r="I38" i="4"/>
  <c r="F38" i="4"/>
  <c r="H37" i="4"/>
  <c r="I37" i="4" s="1"/>
  <c r="F37" i="4"/>
  <c r="F36" i="4"/>
  <c r="I36" i="4" s="1"/>
  <c r="I35" i="4"/>
  <c r="F35" i="4"/>
  <c r="F34" i="4"/>
  <c r="I34" i="4" s="1"/>
  <c r="I33" i="4"/>
  <c r="F33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28" i="4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H118" i="2"/>
  <c r="H121" i="2" s="1"/>
  <c r="H93" i="2"/>
  <c r="H81" i="2"/>
  <c r="H70" i="2"/>
  <c r="H69" i="2"/>
  <c r="C58" i="2"/>
  <c r="H54" i="2"/>
  <c r="H42" i="2"/>
  <c r="I28" i="2"/>
  <c r="I34" i="2" s="1"/>
  <c r="B16" i="2"/>
  <c r="C140" i="2" s="1"/>
  <c r="I51" i="4" l="1"/>
  <c r="I127" i="2"/>
  <c r="I90" i="2"/>
  <c r="I78" i="2"/>
  <c r="I89" i="2"/>
  <c r="I77" i="2"/>
  <c r="I97" i="2"/>
  <c r="I98" i="2" s="1"/>
  <c r="I103" i="2" s="1"/>
  <c r="I87" i="2"/>
  <c r="I75" i="2"/>
  <c r="I40" i="2"/>
  <c r="I42" i="2" s="1"/>
  <c r="I68" i="2" s="1"/>
  <c r="I92" i="2"/>
  <c r="I88" i="2"/>
  <c r="I80" i="2"/>
  <c r="I76" i="2"/>
  <c r="I41" i="2"/>
  <c r="I91" i="2"/>
  <c r="I79" i="2"/>
  <c r="G11" i="3"/>
  <c r="I108" i="2" s="1"/>
  <c r="F55" i="4"/>
  <c r="I109" i="2" s="1"/>
  <c r="F29" i="4"/>
  <c r="I21" i="2"/>
  <c r="M46" i="2"/>
  <c r="I58" i="2" s="1"/>
  <c r="I64" i="2" s="1"/>
  <c r="I70" i="2" s="1"/>
  <c r="F11" i="3"/>
  <c r="I46" i="2" l="1"/>
  <c r="I49" i="2"/>
  <c r="I47" i="2"/>
  <c r="I48" i="2"/>
  <c r="I81" i="2"/>
  <c r="I129" i="2" s="1"/>
  <c r="I51" i="2"/>
  <c r="I52" i="2"/>
  <c r="I53" i="2"/>
  <c r="I50" i="2"/>
  <c r="I93" i="2"/>
  <c r="I102" i="2" s="1"/>
  <c r="I104" i="2" s="1"/>
  <c r="I130" i="2" s="1"/>
  <c r="F56" i="4"/>
  <c r="I110" i="2" s="1"/>
  <c r="I112" i="2" s="1"/>
  <c r="I131" i="2" s="1"/>
  <c r="I52" i="4"/>
  <c r="I54" i="2" l="1"/>
  <c r="I69" i="2" s="1"/>
  <c r="I71" i="2" s="1"/>
  <c r="I128" i="2" l="1"/>
  <c r="I132" i="2" s="1"/>
  <c r="I116" i="2"/>
  <c r="I117" i="2" s="1"/>
  <c r="J106" i="2" s="1"/>
  <c r="J107" i="2" s="1"/>
  <c r="I119" i="2" l="1"/>
  <c r="I120" i="2"/>
  <c r="I118" i="2" l="1"/>
  <c r="I121" i="2" s="1"/>
  <c r="I133" i="2" s="1"/>
  <c r="I134" i="2" s="1"/>
  <c r="I146" i="2" l="1"/>
  <c r="I147" i="2" s="1"/>
  <c r="I148" i="2" s="1"/>
  <c r="E28" i="1"/>
  <c r="F28" i="1" s="1"/>
  <c r="E140" i="2"/>
  <c r="G140" i="2" s="1"/>
  <c r="I140" i="2" s="1"/>
  <c r="G30" i="1" l="1"/>
  <c r="G28" i="1"/>
</calcChain>
</file>

<file path=xl/comments1.xml><?xml version="1.0" encoding="utf-8"?>
<comments xmlns="http://schemas.openxmlformats.org/spreadsheetml/2006/main">
  <authors>
    <author/>
  </authors>
  <commentList>
    <comment ref="E33" authorId="0" shapeId="0">
      <text>
        <r>
          <rPr>
            <sz val="10"/>
            <rFont val="Arial"/>
            <family val="2"/>
            <charset val="1"/>
          </rPr>
          <t xml:space="preserve">jailson:
</t>
        </r>
      </text>
    </comment>
  </commentList>
</comments>
</file>

<file path=xl/sharedStrings.xml><?xml version="1.0" encoding="utf-8"?>
<sst xmlns="http://schemas.openxmlformats.org/spreadsheetml/2006/main" count="395" uniqueCount="274">
  <si>
    <t>PROPOSTA DE PREÇOS</t>
  </si>
  <si>
    <t xml:space="preserve">INSTITUTO NACIONAL DE COLONIZAÇÃO E REFORMA AGRÁRIA – INCRA
SUPERINTNDENCIA REGIONAL DO RIO GRANDE DO NORTE/SR-19
Processo Administrativo n. 54000.127694/2025-17
PREGÃO ELETRÔNICO Nº                                                                                                                                                                                                                           </t>
  </si>
  <si>
    <t xml:space="preserve">DATA DA ABERTURA: </t>
  </si>
  <si>
    <t>IDENTIFICAÇÃO DO PROPONENTE:</t>
  </si>
  <si>
    <t xml:space="preserve">RAZÃO SOCIAL: </t>
  </si>
  <si>
    <r>
      <rPr>
        <b/>
        <sz val="8"/>
        <rFont val="Arial"/>
        <family val="2"/>
        <charset val="1"/>
      </rPr>
      <t>CNPJ:</t>
    </r>
    <r>
      <rPr>
        <sz val="8"/>
        <rFont val="Arial"/>
        <family val="2"/>
        <charset val="1"/>
      </rPr>
      <t xml:space="preserve"> </t>
    </r>
  </si>
  <si>
    <r>
      <rPr>
        <b/>
        <sz val="8"/>
        <rFont val="Arial"/>
        <family val="2"/>
        <charset val="1"/>
      </rPr>
      <t>ENDEREÇO:</t>
    </r>
    <r>
      <rPr>
        <sz val="8"/>
        <rFont val="Arial"/>
        <family val="2"/>
        <charset val="1"/>
      </rPr>
      <t xml:space="preserve"> </t>
    </r>
  </si>
  <si>
    <t xml:space="preserve">FONE/FAX: </t>
  </si>
  <si>
    <r>
      <rPr>
        <b/>
        <sz val="8"/>
        <rFont val="Arial"/>
        <family val="2"/>
        <charset val="1"/>
      </rPr>
      <t>E-MAIL:</t>
    </r>
    <r>
      <rPr>
        <sz val="8"/>
        <rFont val="Arial"/>
        <family val="2"/>
        <charset val="1"/>
      </rPr>
      <t xml:space="preserve"> </t>
    </r>
  </si>
  <si>
    <t>AGENCIA E Nº. DA CONTA:</t>
  </si>
  <si>
    <t xml:space="preserve">OBJETO: </t>
  </si>
  <si>
    <t>CONDIÇÕES GERAIS:</t>
  </si>
  <si>
    <t>As relações empregado/empregador, concernentes ao controle de frequência, disciplina, folha de pagamento e demais obrigações de Lei serão sempre de inteira e exclusiva responsabilidade desta empresa.</t>
  </si>
  <si>
    <t>PREÇO DO SERVIÇO:</t>
  </si>
  <si>
    <t>Lote</t>
  </si>
  <si>
    <t>Descrição</t>
  </si>
  <si>
    <t>Quantidade</t>
  </si>
  <si>
    <t>Valor Unitário
Mensal</t>
  </si>
  <si>
    <t>Valor Mensal</t>
  </si>
  <si>
    <t>Valor 12 Meses</t>
  </si>
  <si>
    <t>Prestação de Serviço de Copeiragem</t>
  </si>
  <si>
    <t>s</t>
  </si>
  <si>
    <t>VALOR TOTAL 60 MESES</t>
  </si>
  <si>
    <r>
      <rPr>
        <sz val="8"/>
        <rFont val="Arial"/>
        <family val="2"/>
        <charset val="1"/>
      </rPr>
      <t xml:space="preserve">A validade de proposta será de </t>
    </r>
    <r>
      <rPr>
        <b/>
        <sz val="8"/>
        <rFont val="Arial"/>
        <family val="2"/>
        <charset val="1"/>
      </rPr>
      <t>60 (sessenta) dias</t>
    </r>
    <r>
      <rPr>
        <sz val="8"/>
        <rFont val="Arial"/>
        <family val="2"/>
        <charset val="1"/>
      </rPr>
      <t>, a contar da data da apresentação.</t>
    </r>
  </si>
  <si>
    <t>Declaramos que nos preços propostos estão incluídos todos os custos necessários para fornecimento, bem como todos os impostos, encargos trabalhistas, previdenciários, fiscais, comerciais, taxas, fretes, seguros e quaisquer outros que incidam ou venham a incidir sobre o objeto licitado.</t>
  </si>
  <si>
    <t>Declaramos total concordância com o edital e seus anexos.</t>
  </si>
  <si>
    <t>Nome da Empresa:</t>
  </si>
  <si>
    <t xml:space="preserve">CNPJ: </t>
  </si>
  <si>
    <t>Representante Legal:</t>
  </si>
  <si>
    <t>PLANILHA DE CUSTOS E FORMAÇÃO DE PREÇOS</t>
  </si>
  <si>
    <t xml:space="preserve">
RIOURBE-RJ
</t>
  </si>
  <si>
    <r>
      <rPr>
        <sz val="9"/>
        <rFont val="Arial"/>
        <family val="2"/>
        <charset val="1"/>
      </rPr>
      <t>N</t>
    </r>
    <r>
      <rPr>
        <strike/>
        <sz val="9"/>
        <rFont val="Arial"/>
        <family val="2"/>
        <charset val="1"/>
      </rPr>
      <t>º</t>
    </r>
    <r>
      <rPr>
        <sz val="9"/>
        <rFont val="Arial"/>
        <family val="2"/>
        <charset val="1"/>
      </rPr>
      <t xml:space="preserve"> Processo</t>
    </r>
  </si>
  <si>
    <t>54000.127694/2025-17</t>
  </si>
  <si>
    <r>
      <rPr>
        <sz val="9"/>
        <rFont val="Arial"/>
        <family val="2"/>
        <charset val="1"/>
      </rPr>
      <t>Licitação N</t>
    </r>
    <r>
      <rPr>
        <strike/>
        <sz val="9"/>
        <rFont val="Arial"/>
        <family val="2"/>
        <charset val="1"/>
      </rPr>
      <t>º</t>
    </r>
  </si>
  <si>
    <t>A</t>
  </si>
  <si>
    <t>Data de apresentação da proposta (dia/mês/ano)</t>
  </si>
  <si>
    <t>B</t>
  </si>
  <si>
    <t>Município/UF</t>
  </si>
  <si>
    <t>Natal - Tirol</t>
  </si>
  <si>
    <t>C</t>
  </si>
  <si>
    <t xml:space="preserve">Ano Acordo, Convenção ou Sentença Normativa em Dissídio Coletivo (SEI </t>
  </si>
  <si>
    <t>D</t>
  </si>
  <si>
    <r>
      <rPr>
        <sz val="9"/>
        <rFont val="Arial"/>
        <family val="2"/>
        <charset val="1"/>
      </rPr>
      <t>N</t>
    </r>
    <r>
      <rPr>
        <strike/>
        <sz val="9"/>
        <rFont val="Arial"/>
        <family val="2"/>
        <charset val="1"/>
      </rPr>
      <t>º</t>
    </r>
    <r>
      <rPr>
        <sz val="9"/>
        <rFont val="Arial"/>
        <family val="2"/>
        <charset val="1"/>
      </rPr>
      <t xml:space="preserve"> de meses de execução contratual</t>
    </r>
  </si>
  <si>
    <t>Identificação do Serviço</t>
  </si>
  <si>
    <t>Tipo de Serviço</t>
  </si>
  <si>
    <t>Unidade de Medida</t>
  </si>
  <si>
    <t>Quantidade total a contratar</t>
  </si>
  <si>
    <t>44 horas</t>
  </si>
  <si>
    <t>Mão de Obra</t>
  </si>
  <si>
    <t>Mão-de-obra vinculada à execução contratual</t>
  </si>
  <si>
    <t>Tipo de serviço (mesmo serviço com características distintas)</t>
  </si>
  <si>
    <t xml:space="preserve">Classificação brasileira de Ocupações (CBO) </t>
  </si>
  <si>
    <t>5134-25</t>
  </si>
  <si>
    <t>Salário Normativo da Categoria Profissional – (Cláusula 3ª da CCT)</t>
  </si>
  <si>
    <t>Data base da categoria (dia/mês/ano)</t>
  </si>
  <si>
    <t>MÓDULO 1: COMPOSIÇÃO DA REMUNERAÇÃO</t>
  </si>
  <si>
    <t>Composição da Remuneração</t>
  </si>
  <si>
    <t>Valor (R$)</t>
  </si>
  <si>
    <t>Salário-Base: - Cláusula 3ª da CCT</t>
  </si>
  <si>
    <t>Adicional de Periculosidade</t>
  </si>
  <si>
    <t>Adicional de Insalubridade - Cláusula 19º da CCT</t>
  </si>
  <si>
    <t xml:space="preserve">Adicional Noturno </t>
  </si>
  <si>
    <t>E</t>
  </si>
  <si>
    <t>Adicional de Hora Noturna Reduzida</t>
  </si>
  <si>
    <t>F</t>
  </si>
  <si>
    <t>Outros (Especificar)</t>
  </si>
  <si>
    <t>Total de Remuneração</t>
  </si>
  <si>
    <t>Submódulo 2.1 – Benefícios Anuais, Mensais e Diários</t>
  </si>
  <si>
    <t>13º (décimo terceiro) Salário, Férias e Adicional de Férias</t>
  </si>
  <si>
    <t>%</t>
  </si>
  <si>
    <t>13º (décimo terceiro) Salário</t>
  </si>
  <si>
    <t>Férias e Adicional de férias</t>
  </si>
  <si>
    <t>Dados para elaboração da Proposta</t>
  </si>
  <si>
    <t>TOTAL</t>
  </si>
  <si>
    <t>Nº Vale Transporte por mês</t>
  </si>
  <si>
    <t>CNPJ: 00.482.840/0001-38</t>
  </si>
  <si>
    <t>Valor Tarifa</t>
  </si>
  <si>
    <t>Sub-módulo 2.2 – Encargos Previdenciários (GPS), Fundo de Garantia por Tempo de Serviço (FGTS) e outras contribuições</t>
  </si>
  <si>
    <t>Desconto</t>
  </si>
  <si>
    <t>2.2</t>
  </si>
  <si>
    <t>GPS, FGTS e outras contribuições</t>
  </si>
  <si>
    <t>INSS</t>
  </si>
  <si>
    <t>Valor por empregado</t>
  </si>
  <si>
    <t>Salário Educação</t>
  </si>
  <si>
    <t xml:space="preserve">Seguro acidente do trabalho </t>
  </si>
  <si>
    <t>SESI ou SESC</t>
  </si>
  <si>
    <t>SENAI ou SENAC</t>
  </si>
  <si>
    <t>SEBRAE</t>
  </si>
  <si>
    <t>G</t>
  </si>
  <si>
    <t>INCRA</t>
  </si>
  <si>
    <t>H</t>
  </si>
  <si>
    <t>FGTS</t>
  </si>
  <si>
    <t>Submódulo 2.3 – Benefícios Mensais, e Diários</t>
  </si>
  <si>
    <t>2.3</t>
  </si>
  <si>
    <t>Benefícios Mensais e Diários</t>
  </si>
  <si>
    <t xml:space="preserve">Auxílio Alimentação (Vales, cesta básica etc.) </t>
  </si>
  <si>
    <t>Benefício Social SIndical - Cláusula 19ª da CCT: [ (Valor Unitário por empregado) ]</t>
  </si>
  <si>
    <t>Seguro de vida, invalidez e funeral - Cláusula 18ª da CCT: [ (Valor Unitário por empregado) ]</t>
  </si>
  <si>
    <t>PQM - Cláusula 28ª da CCT:: [ (Valor Unitário por empregado) ]</t>
  </si>
  <si>
    <t>Auxílio Saúde - Cláusula 17ª da CCT</t>
  </si>
  <si>
    <t>Total de Benefícios mensais e diários</t>
  </si>
  <si>
    <t>Quadro Resumo do Módulo 2 – Encargos e Benefícios anuais, mensais e Diários</t>
  </si>
  <si>
    <t>Encargos e Benefícios Anuais e Mensais e Diários</t>
  </si>
  <si>
    <t>2.1</t>
  </si>
  <si>
    <t>1º décimo terceiro) Salário, Férias e Adicional de Férias</t>
  </si>
  <si>
    <t>GPS e outras contribuições</t>
  </si>
  <si>
    <t>Benefícios Mensais</t>
  </si>
  <si>
    <t>MÓDULO 3: PROVISÃO PARA RESCISÃO</t>
  </si>
  <si>
    <t>Provisão para Rescisão</t>
  </si>
  <si>
    <t>Aviso prévio indenizado</t>
  </si>
  <si>
    <t>Incidência do FGTS sobre aviso prévio indenizado</t>
  </si>
  <si>
    <t>Multa do FGTS do aviso prévio indenizado</t>
  </si>
  <si>
    <t>Aviso prévio trabalhado</t>
  </si>
  <si>
    <t>Incidência de GPS, FGTS e outras contribuições sobre o Aviso Prévio Trabalhado</t>
  </si>
  <si>
    <t>Multa do FGTS do aviso prévio trabalhado</t>
  </si>
  <si>
    <t>MÓDULO 4: CUSTO DE REPOSIÇÃO DO PROIFISSIONAL AUSENTE</t>
  </si>
  <si>
    <t>Submódulo 4.1: - Substituto nas Ausências Legais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</si>
  <si>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</si>
  <si>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</si>
  <si>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</si>
  <si>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</si>
  <si>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</si>
  <si>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</si>
  <si>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</si>
  <si>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Outros ((Substituto na cobertura de Ausência por Doença)</t>
  </si>
  <si>
    <t xml:space="preserve">Submódulo 4.2 – Substituto na Intrajornada </t>
  </si>
  <si>
    <t>4.2</t>
  </si>
  <si>
    <t xml:space="preserve">Substituto na Intrajornada 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</si>
  <si>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</si>
  <si>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</si>
  <si>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</si>
  <si>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 xml:space="preserve">Substituto nas Ausências Legais </t>
  </si>
  <si>
    <t>Substituto na Intrajornada</t>
  </si>
  <si>
    <t>MÓDULO 5: INSUMOS DIVERSOS</t>
  </si>
  <si>
    <t>Insumos Diversos</t>
  </si>
  <si>
    <t xml:space="preserve">Uniformes/EPI's/EPC's (Conforme Edital): [ (Valor Unitário por empregado) ] </t>
  </si>
  <si>
    <t>Materiais: [ (Valor Mensal dos materiais / nº de empregado) ]</t>
  </si>
  <si>
    <t>Utensílios: [ (Valor Mensal dos materiais / nº de empregado) ]</t>
  </si>
  <si>
    <t>Total de Insumos diversos</t>
  </si>
  <si>
    <t>MÓDULO 6 - CUSTOS INDIRETOS, TRIBUTOS E LUCRO</t>
  </si>
  <si>
    <t>Custos Indiretos, Tributos e Lucro</t>
  </si>
  <si>
    <t>Custos Indiretos (Água, Luz, Telefone, IPTU, Supervisão, Equipe Administrativa, Treinamento, Reciclagem, diferença entre o FAP original e o FAP Bloqueado e etc.) Preposto</t>
  </si>
  <si>
    <t>Lucro</t>
  </si>
  <si>
    <t>Tributos</t>
  </si>
  <si>
    <t>C1. Tributos Federais (PIS 1,65% + COFINS 7,60%)</t>
  </si>
  <si>
    <t>C3. Tributos Municipais (ISSQN)</t>
  </si>
  <si>
    <t>ANEXO II - B</t>
  </si>
  <si>
    <t>QUADRO-RESUMO DO CUSTO POR EMPREGADO</t>
  </si>
  <si>
    <t>Mão-de-obra vinculada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</si>
  <si>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</si>
  <si>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</si>
  <si>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</si>
  <si>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</si>
  <si>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 Diversos</t>
  </si>
  <si>
    <t>Subtotal (A + B + C + D)</t>
  </si>
  <si>
    <t>Módulo 6 - Custos indiretos, tributos e lucro</t>
  </si>
  <si>
    <t>Valor Total por Empregado</t>
  </si>
  <si>
    <t>ANEXO II - C</t>
  </si>
  <si>
    <t>Quadro reumo - VALOR MENSAL DOS SERVIÇOS:</t>
  </si>
  <si>
    <t>Valor proposto por homem/mês                    (B)</t>
  </si>
  <si>
    <t>Qtde de empregados por posto                                ( C )</t>
  </si>
  <si>
    <t>Valor proposto
 por posto                                 (D) = (B x C)</t>
  </si>
  <si>
    <t>Qtde de postos                                (E)</t>
  </si>
  <si>
    <t>Valor total do
 Serviço</t>
  </si>
  <si>
    <t>I</t>
  </si>
  <si>
    <t>ANEXO II - D</t>
  </si>
  <si>
    <t>Quadro - Demonstrativo - VALOR GLOBAL DA PROPOSTA</t>
  </si>
  <si>
    <t>Valor Global da Proposta</t>
  </si>
  <si>
    <t>Valor proposto por unidade de medida</t>
  </si>
  <si>
    <t>Valor mensal do serviço</t>
  </si>
  <si>
    <t>Valor Global da Proposta (valor mensal x nº meses do contrato)</t>
  </si>
  <si>
    <t xml:space="preserve">Nota1: Esse é apenas um Modelo de planilha de composição de custos. Os licitantes poderão utilizar outros modelos de planilha, desde que demonstrem, DETALHADAMENTE, todos os componentes dos custos necessários à execução dos serviços.
</t>
  </si>
  <si>
    <t>Nota 2: Os valores a serem lançados, a conferência das fórmulas, incluindo a totalização de cada módulo, são de responsabilidade do Licitante.</t>
  </si>
  <si>
    <t>Nota 3: a Administração 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176/2017). A título informativo, deve-se atentar para as orientações da Nota Técnica nº 652/2017 - MP, que trata justamente sobre o cálculo das eventuais deduções a serem feitas a cada ano de execução contratual.</t>
  </si>
  <si>
    <t>QUADRO I – UNIFORMES</t>
  </si>
  <si>
    <t>ITEM</t>
  </si>
  <si>
    <t>DESCRIÇÃO</t>
  </si>
  <si>
    <t>Unidade</t>
  </si>
  <si>
    <t xml:space="preserve">QUANTIDADE 12 MESES
</t>
  </si>
  <si>
    <r>
      <rPr>
        <b/>
        <sz val="10"/>
        <rFont val="Times New Roman"/>
        <family val="1"/>
        <charset val="1"/>
      </rPr>
      <t>PREÇO UNITÁRIO</t>
    </r>
    <r>
      <rPr>
        <b/>
        <vertAlign val="superscript"/>
        <sz val="10"/>
        <rFont val="Times New Roman"/>
        <family val="1"/>
        <charset val="1"/>
      </rPr>
      <t>1</t>
    </r>
    <r>
      <rPr>
        <b/>
        <sz val="10"/>
        <rFont val="Times New Roman"/>
        <family val="1"/>
        <charset val="1"/>
      </rPr>
      <t xml:space="preserve"> (R$)</t>
    </r>
  </si>
  <si>
    <t>PREÇO PARA 12 MESES (R$)</t>
  </si>
  <si>
    <t>PREÇO MENSAL (R$)</t>
  </si>
  <si>
    <t>Avental em Oxford, com amarras dos lados</t>
  </si>
  <si>
    <t>Blazer</t>
  </si>
  <si>
    <t>Calça comprida em Oxford com bolso</t>
  </si>
  <si>
    <t xml:space="preserve">Calçado Feminino/Masculino, sapato segurança EPI </t>
  </si>
  <si>
    <t>Par</t>
  </si>
  <si>
    <t>Camisa de manga curta</t>
  </si>
  <si>
    <t>Crachá</t>
  </si>
  <si>
    <t xml:space="preserve">Meia, em algodão </t>
  </si>
  <si>
    <t>Touca de ló com aba, na cor preta, para uso dentro das copas</t>
  </si>
  <si>
    <r>
      <rPr>
        <b/>
        <sz val="11"/>
        <rFont val="Times New Roman"/>
        <family val="1"/>
        <charset val="1"/>
      </rPr>
      <t xml:space="preserve">TOTAL </t>
    </r>
    <r>
      <rPr>
        <b/>
        <i/>
        <u/>
        <sz val="11"/>
        <rFont val="Times New Roman"/>
        <family val="1"/>
        <charset val="1"/>
      </rPr>
      <t>MENSAL</t>
    </r>
    <r>
      <rPr>
        <b/>
        <sz val="11"/>
        <rFont val="Times New Roman"/>
        <family val="1"/>
        <charset val="1"/>
      </rPr>
      <t xml:space="preserve"> POR PROFISSIONAL (R$)</t>
    </r>
  </si>
  <si>
    <t>Os  Preços Unitários deverão considerar eventuais necessidades de reposição.</t>
  </si>
  <si>
    <t>QUADRO I – Materiais</t>
  </si>
  <si>
    <t>ESPECIFICAÇÃO</t>
  </si>
  <si>
    <t>UNIDADE</t>
  </si>
  <si>
    <t>QUANTIDADE MENSAL</t>
  </si>
  <si>
    <r>
      <rPr>
        <b/>
        <sz val="10"/>
        <rFont val="Times New Roman"/>
        <family val="1"/>
        <charset val="1"/>
      </rPr>
      <t>PREÇO UNITÁRIO (R$)</t>
    </r>
    <r>
      <rPr>
        <b/>
        <vertAlign val="superscript"/>
        <sz val="10"/>
        <rFont val="Times New Roman"/>
        <family val="1"/>
        <charset val="1"/>
      </rPr>
      <t>1</t>
    </r>
  </si>
  <si>
    <t>Açúcar refinado</t>
  </si>
  <si>
    <t>Pacote de 1kg</t>
  </si>
  <si>
    <t xml:space="preserve">Adoçante em pó  </t>
  </si>
  <si>
    <t>Cx com 50</t>
  </si>
  <si>
    <t>Adoçante líquido de sucralose gotas</t>
  </si>
  <si>
    <t>Frasco de 100ml</t>
  </si>
  <si>
    <t>Água mineral natural</t>
  </si>
  <si>
    <t>Galão de 20l</t>
  </si>
  <si>
    <t>Água sanitária 1 litro</t>
  </si>
  <si>
    <t>Litro</t>
  </si>
  <si>
    <t>Café, tipo torrado, extraforte, apresentação moído.</t>
  </si>
  <si>
    <t>Pacote de 250 g</t>
  </si>
  <si>
    <t>Chá diversos com no mínimo 5 sabores</t>
  </si>
  <si>
    <t>Caixa com 24 Caixinhas</t>
  </si>
  <si>
    <t>Coador de Café 100% algodão de 8 litros</t>
  </si>
  <si>
    <t>Colheres descartáveis para café (mini)</t>
  </si>
  <si>
    <t>Pacote com 100 unid</t>
  </si>
  <si>
    <t>Copo descartável para água 180ml</t>
  </si>
  <si>
    <t>Copo descartável para café 50ml</t>
  </si>
  <si>
    <t>Desinfetante concentrado</t>
  </si>
  <si>
    <t>Detergente Líquido, neutro</t>
  </si>
  <si>
    <t>Frasco de 500ml</t>
  </si>
  <si>
    <t>Escova para lavar garrafa</t>
  </si>
  <si>
    <t>Escova para lavar canudo</t>
  </si>
  <si>
    <t>Esponja de espuma dupla face</t>
  </si>
  <si>
    <t>Flanelas brancas para limpeza</t>
  </si>
  <si>
    <t>Leite em pó (200 g)</t>
  </si>
  <si>
    <t>Pano de Chão (Unidade)</t>
  </si>
  <si>
    <t>Pano de Prato</t>
  </si>
  <si>
    <t>Multiuso Líquido (500 ml)</t>
  </si>
  <si>
    <t>Papel Toalha</t>
  </si>
  <si>
    <t>Pacote com 2 rolos de 50 folhas</t>
  </si>
  <si>
    <t>Rodo de pia</t>
  </si>
  <si>
    <t>Sabão em Barra</t>
  </si>
  <si>
    <t>Kg</t>
  </si>
  <si>
    <t>Sabão em pó</t>
  </si>
  <si>
    <r>
      <rPr>
        <b/>
        <sz val="11"/>
        <rFont val="Times New Roman"/>
        <family val="1"/>
        <charset val="1"/>
      </rPr>
      <t xml:space="preserve">TOTAL </t>
    </r>
    <r>
      <rPr>
        <b/>
        <i/>
        <u/>
        <sz val="11"/>
        <rFont val="Times New Roman"/>
        <family val="1"/>
        <charset val="1"/>
      </rPr>
      <t>MENSAL</t>
    </r>
    <r>
      <rPr>
        <b/>
        <sz val="11"/>
        <rFont val="Times New Roman"/>
        <family val="1"/>
        <charset val="1"/>
      </rPr>
      <t xml:space="preserve">  (R$)</t>
    </r>
  </si>
  <si>
    <t>Total Mensal por empregado (R$)</t>
  </si>
  <si>
    <t>QUADRO II – UTENSÍLIOS</t>
  </si>
  <si>
    <t>QUANTIDADE (60 MESES)</t>
  </si>
  <si>
    <r>
      <rPr>
        <b/>
        <sz val="10"/>
        <rFont val="Times New Roman"/>
        <family val="1"/>
        <charset val="1"/>
      </rPr>
      <t xml:space="preserve">PREÇO UNITÁRIO (R$) </t>
    </r>
    <r>
      <rPr>
        <b/>
        <vertAlign val="superscript"/>
        <sz val="10"/>
        <rFont val="Times New Roman"/>
        <family val="1"/>
        <charset val="1"/>
      </rPr>
      <t>2</t>
    </r>
  </si>
  <si>
    <t>PREÇO  60 MESES (R$)</t>
  </si>
  <si>
    <r>
      <rPr>
        <b/>
        <sz val="10"/>
        <rFont val="Times New Roman"/>
        <family val="1"/>
        <charset val="1"/>
      </rPr>
      <t>Vida Útil (meses)</t>
    </r>
    <r>
      <rPr>
        <b/>
        <vertAlign val="superscript"/>
        <sz val="10"/>
        <rFont val="Times New Roman"/>
        <family val="1"/>
        <charset val="1"/>
      </rPr>
      <t>3</t>
    </r>
  </si>
  <si>
    <t>Valor Residual</t>
  </si>
  <si>
    <t>Açucareiros inox</t>
  </si>
  <si>
    <t>Baldes 10 L (médio)</t>
  </si>
  <si>
    <t>Bandeja 40 x 28 cm com alças</t>
  </si>
  <si>
    <t>Bandejas inox sem alça 42 x 30 cm</t>
  </si>
  <si>
    <r>
      <rPr>
        <sz val="11"/>
        <rFont val="Times New Roman"/>
        <family val="1"/>
        <charset val="1"/>
      </rPr>
      <t>Cafeteira elétrica inoxidável 8 L (220 v)</t>
    </r>
    <r>
      <rPr>
        <vertAlign val="superscript"/>
        <sz val="11"/>
        <rFont val="Times New Roman"/>
        <family val="1"/>
        <charset val="1"/>
      </rPr>
      <t>2</t>
    </r>
  </si>
  <si>
    <t>Colher de pau para mexer café</t>
  </si>
  <si>
    <t>Conjunto de xícaras (pequenas) porcelana com pires cor branca caixa com 12 peças</t>
  </si>
  <si>
    <t>Conjunto</t>
  </si>
  <si>
    <t>Conjunto de xícaras com pires 250 ml caixa com 12 peças</t>
  </si>
  <si>
    <t>Copos de vidro liso 300ml (caixa com 6 unidades)</t>
  </si>
  <si>
    <t>Caixa</t>
  </si>
  <si>
    <t>Garrafa de inox (média) de 1,8 L</t>
  </si>
  <si>
    <t>Garrafa inox de 1 L</t>
  </si>
  <si>
    <t>Jarras Inox de 1,5 L (médias) com tampa</t>
  </si>
  <si>
    <t>Porta sabão</t>
  </si>
  <si>
    <t>Porta/Descansa copos inox (conjunto com 6 unidades)</t>
  </si>
  <si>
    <t>Vasilha tipo pote de plástico com tampa e trava de 1,5 L próprio para micro-ondas</t>
  </si>
  <si>
    <t>Vassoura cerda de pelo</t>
  </si>
  <si>
    <t>Funil médio de plástico</t>
  </si>
  <si>
    <t>Leiteira de alumínio</t>
  </si>
  <si>
    <r>
      <rPr>
        <b/>
        <sz val="11"/>
        <rFont val="Times New Roman"/>
        <family val="1"/>
        <charset val="1"/>
      </rPr>
      <t xml:space="preserve">TOTAL </t>
    </r>
    <r>
      <rPr>
        <b/>
        <i/>
        <u/>
        <sz val="11"/>
        <rFont val="Times New Roman"/>
        <family val="1"/>
        <charset val="1"/>
      </rPr>
      <t>MENSAL</t>
    </r>
    <r>
      <rPr>
        <b/>
        <sz val="11"/>
        <rFont val="Times New Roman"/>
        <family val="1"/>
        <charset val="1"/>
      </rPr>
      <t>(R$)</t>
    </r>
  </si>
  <si>
    <t>Total Mnesal por Empregado (R$)</t>
  </si>
  <si>
    <r>
      <rPr>
        <b/>
        <sz val="11"/>
        <rFont val="Times New Roman"/>
        <family val="1"/>
        <charset val="1"/>
      </rPr>
      <t xml:space="preserve">LEVANTAMENTO </t>
    </r>
    <r>
      <rPr>
        <b/>
        <i/>
        <u/>
        <sz val="11"/>
        <rFont val="Times New Roman"/>
        <family val="1"/>
        <charset val="1"/>
      </rPr>
      <t>MENSAL</t>
    </r>
    <r>
      <rPr>
        <b/>
        <sz val="11"/>
        <rFont val="Times New Roman"/>
        <family val="1"/>
        <charset val="1"/>
      </rPr>
      <t xml:space="preserve"> DE MATERIAIS E UTENSÍLIOS POR EMPREGADO</t>
    </r>
  </si>
  <si>
    <r>
      <rPr>
        <b/>
        <sz val="11"/>
        <rFont val="Times New Roman"/>
        <family val="1"/>
        <charset val="1"/>
      </rPr>
      <t xml:space="preserve">VALOR </t>
    </r>
    <r>
      <rPr>
        <b/>
        <i/>
        <u/>
        <sz val="11"/>
        <rFont val="Times New Roman"/>
        <family val="1"/>
        <charset val="1"/>
      </rPr>
      <t xml:space="preserve">MENSAL
</t>
    </r>
    <r>
      <rPr>
        <b/>
        <sz val="11"/>
        <rFont val="Times New Roman"/>
        <family val="1"/>
        <charset val="1"/>
      </rPr>
      <t>(R$)</t>
    </r>
  </si>
  <si>
    <t>VALOR TOTAL DO QUADRO I – MATERIAIS</t>
  </si>
  <si>
    <t>VALOR TOTAL DO QUADRO II – UTENSÍLIOS</t>
  </si>
  <si>
    <t>Notas:</t>
  </si>
  <si>
    <t>1 - Os Preços Unitários deverão considerar eventuis necessidaes de reposição dos itens fornecidos durante a vigência do contrato</t>
  </si>
  <si>
    <t>2 - Preço da cafeteira (Valor da depreciação mensal, Macrofunção 020330 - DEPRECIAÇÃO, AMORTIZAÇÃO E EXAUSTÃO NA ADMINISTRAÇÃO
DIRETA DA UNIÃO, AUTARQUIAS E FUNDAÇÕES do Manual SIAFI: Vida Útil 10 anos, valor residual: 10%)</t>
  </si>
  <si>
    <t>3 - Vida útil considerada (SEI 26357776)</t>
  </si>
  <si>
    <t>RN000013/2026</t>
  </si>
  <si>
    <r>
      <t xml:space="preserve">Sindicato Representativo: SINDICATO DAS EMPRESAS DE ASSEIO, CONSERVACAO E LIMPEZA URBANA PUBLICA E PRIVADA DO ESTADO DO RIO GRANDE DO NORTE - SEAC/RN, CNPJ n. 40.756.462/0001-58, SINDICATO DOS TRABALHADORES EM ASSEIO, CONSERVACAO, HIGIENIZACAO E LIMPEZA URBANA DO ESTADO DO RIO GRANDE DO NORTE-SINDLIMP, CNPJ n. 24.192.916/0001-59; Convenção Coletiva de Trabalho no período de 01º de janeiro de 2026 a 31 de dezembro de 2027 e a data-base da categoria em 01º de janeiro. </t>
    </r>
    <r>
      <rPr>
        <b/>
        <sz val="8"/>
        <rFont val="Arial"/>
        <family val="2"/>
        <charset val="1"/>
      </rPr>
      <t xml:space="preserve">NÚMERO DE REGISTRO NO MTE: RN000013/2026.
</t>
    </r>
    <r>
      <rPr>
        <sz val="8"/>
        <rFont val="Arial"/>
        <family val="2"/>
        <charset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</si>
</sst>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&quot;R$ &quot;* #,##0.00_-;&quot;-R$ &quot;* #,##0.00_-;_-&quot;R$ &quot;* \-??_-;_-@_-"/>
    <numFmt numFmtId="165" formatCode="_(&quot;R$ &quot;* #,##0.00_);_(&quot;R$ &quot;* \(#,##0.00\);_(&quot;R$ &quot;* \-??_);_(@_)"/>
    <numFmt numFmtId="166" formatCode="_(* #,##0.00_);_(* \(#,##0.00\);_(* \-??_);_(@_)"/>
    <numFmt numFmtId="167" formatCode="&quot;R$ &quot;#,##0.00"/>
    <numFmt numFmtId="168" formatCode="d/m/yyyy"/>
    <numFmt numFmtId="169" formatCode="&quot; R$ &quot;#,##0.00\ ;&quot; R$ (&quot;#,##0.00\);&quot; R$ -&quot;#\ ;@\ "/>
    <numFmt numFmtId="170" formatCode="0.000%"/>
    <numFmt numFmtId="171" formatCode="_-* #,##0.00_-;\-* #,##0.00_-;_-* \-??_-;_-@_-"/>
    <numFmt numFmtId="172" formatCode="0.00;[Red]\-0.00"/>
  </numFmts>
  <fonts count="36" x14ac:knownFonts="1">
    <font>
      <sz val="10"/>
      <name val="Arial"/>
      <family val="2"/>
      <charset val="1"/>
    </font>
    <font>
      <sz val="18"/>
      <color rgb="FF666699"/>
      <name val="Calibri Light"/>
      <family val="2"/>
      <charset val="1"/>
    </font>
    <font>
      <sz val="8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b/>
      <sz val="9"/>
      <name val="Arial"/>
      <family val="2"/>
      <charset val="1"/>
    </font>
    <font>
      <b/>
      <sz val="9"/>
      <color rgb="FFFF0000"/>
      <name val="Arial"/>
      <family val="2"/>
      <charset val="1"/>
    </font>
    <font>
      <b/>
      <sz val="12"/>
      <color rgb="FFFF0000"/>
      <name val="Arial"/>
      <family val="2"/>
      <charset val="1"/>
    </font>
    <font>
      <b/>
      <sz val="9"/>
      <color rgb="FF000000"/>
      <name val="Arial"/>
      <family val="2"/>
      <charset val="1"/>
    </font>
    <font>
      <sz val="9"/>
      <name val="Arial"/>
      <family val="2"/>
      <charset val="1"/>
    </font>
    <font>
      <sz val="9"/>
      <color rgb="FF000000"/>
      <name val="Arial"/>
      <family val="2"/>
      <charset val="1"/>
    </font>
    <font>
      <b/>
      <i/>
      <sz val="8"/>
      <name val="Arial"/>
      <family val="2"/>
      <charset val="1"/>
    </font>
    <font>
      <b/>
      <sz val="8"/>
      <color rgb="FFFF0000"/>
      <name val="Arial"/>
      <family val="2"/>
      <charset val="1"/>
    </font>
    <font>
      <b/>
      <sz val="8"/>
      <color rgb="FF44546A"/>
      <name val="Arial"/>
      <family val="2"/>
      <charset val="1"/>
    </font>
    <font>
      <strike/>
      <sz val="9"/>
      <name val="Arial"/>
      <family val="2"/>
      <charset val="1"/>
    </font>
    <font>
      <sz val="9"/>
      <color rgb="FFFF0000"/>
      <name val="Arial"/>
      <family val="2"/>
      <charset val="1"/>
    </font>
    <font>
      <b/>
      <sz val="9"/>
      <color rgb="FF333F50"/>
      <name val="Arial"/>
      <family val="2"/>
      <charset val="1"/>
    </font>
    <font>
      <sz val="10"/>
      <color rgb="FF333399"/>
      <name val="Arial"/>
      <family val="2"/>
      <charset val="1"/>
    </font>
    <font>
      <b/>
      <sz val="12"/>
      <color rgb="FF000000"/>
      <name val="Times New Roman"/>
      <family val="1"/>
      <charset val="1"/>
    </font>
    <font>
      <b/>
      <sz val="10"/>
      <name val="Times New Roman"/>
      <family val="1"/>
      <charset val="1"/>
    </font>
    <font>
      <b/>
      <vertAlign val="superscript"/>
      <sz val="10"/>
      <name val="Times New Roman"/>
      <family val="1"/>
      <charset val="1"/>
    </font>
    <font>
      <sz val="10"/>
      <name val="Times New Roman"/>
      <family val="1"/>
      <charset val="1"/>
    </font>
    <font>
      <sz val="11"/>
      <name val="Times New Roman"/>
      <family val="1"/>
      <charset val="1"/>
    </font>
    <font>
      <b/>
      <sz val="11"/>
      <name val="Times New Roman"/>
      <family val="1"/>
      <charset val="1"/>
    </font>
    <font>
      <b/>
      <i/>
      <u/>
      <sz val="11"/>
      <name val="Times New Roman"/>
      <family val="1"/>
      <charset val="1"/>
    </font>
    <font>
      <sz val="11"/>
      <color rgb="FF333399"/>
      <name val="Times New Roman"/>
      <family val="1"/>
      <charset val="1"/>
    </font>
    <font>
      <b/>
      <sz val="12"/>
      <name val="Times New Roman"/>
      <family val="1"/>
      <charset val="1"/>
    </font>
    <font>
      <sz val="9"/>
      <name val="Times New Roman"/>
      <family val="1"/>
      <charset val="1"/>
    </font>
    <font>
      <b/>
      <sz val="10"/>
      <color rgb="FF333399"/>
      <name val="Times New Roman"/>
      <family val="1"/>
      <charset val="1"/>
    </font>
    <font>
      <sz val="10"/>
      <color rgb="FFFF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b/>
      <sz val="11"/>
      <color rgb="FF333399"/>
      <name val="Times New Roman"/>
      <family val="1"/>
      <charset val="1"/>
    </font>
    <font>
      <vertAlign val="superscript"/>
      <sz val="11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333399"/>
      <name val="Times New Roman"/>
      <family val="1"/>
      <charset val="1"/>
    </font>
    <font>
      <sz val="1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FFFFFF"/>
        <bgColor rgb="FFDEEBF7"/>
      </patternFill>
    </fill>
    <fill>
      <patternFill patternType="solid">
        <fgColor rgb="FF969696"/>
        <bgColor rgb="FF808080"/>
      </patternFill>
    </fill>
    <fill>
      <patternFill patternType="solid">
        <fgColor rgb="FFD9D9D9"/>
        <bgColor rgb="FFD6DCE5"/>
      </patternFill>
    </fill>
    <fill>
      <patternFill patternType="solid">
        <fgColor rgb="FFFFFF00"/>
        <bgColor rgb="FFFFFF00"/>
      </patternFill>
    </fill>
    <fill>
      <patternFill patternType="solid">
        <fgColor rgb="FFDAE3F3"/>
        <bgColor rgb="FFDEEBF7"/>
      </patternFill>
    </fill>
  </fills>
  <borders count="4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</borders>
  <cellStyleXfs count="15">
    <xf numFmtId="0" fontId="0" fillId="0" borderId="0"/>
    <xf numFmtId="169" fontId="35" fillId="0" borderId="0" applyBorder="0" applyProtection="0"/>
    <xf numFmtId="9" fontId="35" fillId="0" borderId="0" applyBorder="0" applyProtection="0"/>
    <xf numFmtId="164" fontId="35" fillId="0" borderId="0" applyBorder="0" applyProtection="0"/>
    <xf numFmtId="165" fontId="35" fillId="0" borderId="0" applyBorder="0" applyProtection="0"/>
    <xf numFmtId="165" fontId="35" fillId="0" borderId="0" applyBorder="0" applyProtection="0"/>
    <xf numFmtId="0" fontId="35" fillId="0" borderId="0"/>
    <xf numFmtId="0" fontId="35" fillId="0" borderId="0"/>
    <xf numFmtId="0" fontId="35" fillId="0" borderId="0"/>
    <xf numFmtId="9" fontId="35" fillId="0" borderId="0" applyBorder="0" applyProtection="0"/>
    <xf numFmtId="9" fontId="35" fillId="0" borderId="0" applyBorder="0" applyProtection="0"/>
    <xf numFmtId="9" fontId="35" fillId="0" borderId="0" applyBorder="0" applyProtection="0"/>
    <xf numFmtId="9" fontId="35" fillId="0" borderId="0" applyBorder="0" applyProtection="0"/>
    <xf numFmtId="0" fontId="1" fillId="0" borderId="0" applyBorder="0" applyProtection="0"/>
    <xf numFmtId="166" fontId="35" fillId="0" borderId="0" applyBorder="0" applyProtection="0"/>
  </cellStyleXfs>
  <cellXfs count="292">
    <xf numFmtId="0" fontId="0" fillId="0" borderId="0" xfId="0"/>
    <xf numFmtId="0" fontId="35" fillId="0" borderId="0" xfId="6" applyAlignment="1" applyProtection="1"/>
    <xf numFmtId="0" fontId="2" fillId="0" borderId="0" xfId="6" applyFont="1" applyAlignment="1" applyProtection="1"/>
    <xf numFmtId="167" fontId="2" fillId="0" borderId="0" xfId="6" applyNumberFormat="1" applyFont="1" applyAlignment="1" applyProtection="1">
      <alignment horizontal="center"/>
    </xf>
    <xf numFmtId="0" fontId="2" fillId="0" borderId="0" xfId="6" applyFont="1" applyAlignment="1" applyProtection="1">
      <alignment horizontal="center"/>
    </xf>
    <xf numFmtId="0" fontId="35" fillId="0" borderId="0" xfId="6" applyAlignment="1" applyProtection="1">
      <alignment vertical="center"/>
    </xf>
    <xf numFmtId="167" fontId="2" fillId="0" borderId="0" xfId="6" applyNumberFormat="1" applyFont="1" applyAlignment="1" applyProtection="1">
      <alignment horizontal="center" vertical="center"/>
    </xf>
    <xf numFmtId="0" fontId="2" fillId="0" borderId="0" xfId="6" applyFont="1" applyAlignment="1" applyProtection="1">
      <alignment horizontal="center" vertical="center"/>
    </xf>
    <xf numFmtId="0" fontId="4" fillId="3" borderId="4" xfId="6" applyFont="1" applyFill="1" applyBorder="1" applyAlignment="1" applyProtection="1">
      <alignment horizontal="center" vertical="center" wrapText="1"/>
    </xf>
    <xf numFmtId="0" fontId="4" fillId="3" borderId="0" xfId="6" applyFont="1" applyFill="1" applyAlignment="1" applyProtection="1">
      <alignment horizontal="center" vertical="center"/>
    </xf>
    <xf numFmtId="0" fontId="4" fillId="3" borderId="5" xfId="6" applyFont="1" applyFill="1" applyBorder="1" applyAlignment="1" applyProtection="1">
      <alignment horizontal="center" vertical="center"/>
    </xf>
    <xf numFmtId="0" fontId="4" fillId="3" borderId="7" xfId="6" applyFont="1" applyFill="1" applyBorder="1" applyAlignment="1" applyProtection="1">
      <alignment horizontal="center" vertical="center"/>
    </xf>
    <xf numFmtId="0" fontId="2" fillId="3" borderId="9" xfId="6" applyFont="1" applyFill="1" applyBorder="1" applyAlignment="1" applyProtection="1">
      <alignment horizontal="center" vertical="center"/>
    </xf>
    <xf numFmtId="0" fontId="2" fillId="3" borderId="10" xfId="6" applyFont="1" applyFill="1" applyBorder="1" applyAlignment="1" applyProtection="1">
      <alignment horizontal="center" vertical="center"/>
    </xf>
    <xf numFmtId="0" fontId="2" fillId="3" borderId="11" xfId="6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/>
    <xf numFmtId="0" fontId="4" fillId="3" borderId="0" xfId="0" applyFont="1" applyFill="1" applyAlignment="1" applyProtection="1"/>
    <xf numFmtId="0" fontId="2" fillId="3" borderId="0" xfId="0" applyFont="1" applyFill="1" applyAlignment="1" applyProtection="1"/>
    <xf numFmtId="0" fontId="2" fillId="3" borderId="5" xfId="6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left"/>
    </xf>
    <xf numFmtId="0" fontId="2" fillId="3" borderId="0" xfId="6" applyFont="1" applyFill="1" applyAlignment="1" applyProtection="1">
      <alignment horizontal="center" vertical="center"/>
    </xf>
    <xf numFmtId="0" fontId="2" fillId="3" borderId="4" xfId="6" applyFont="1" applyFill="1" applyBorder="1" applyAlignment="1" applyProtection="1">
      <alignment horizontal="center" vertical="center"/>
    </xf>
    <xf numFmtId="0" fontId="35" fillId="0" borderId="0" xfId="6" applyAlignment="1" applyProtection="1">
      <alignment horizontal="center" vertical="center"/>
    </xf>
    <xf numFmtId="0" fontId="4" fillId="2" borderId="12" xfId="6" applyFont="1" applyFill="1" applyBorder="1" applyAlignment="1" applyProtection="1">
      <alignment horizontal="center" vertical="center"/>
    </xf>
    <xf numFmtId="0" fontId="4" fillId="2" borderId="13" xfId="6" applyFont="1" applyFill="1" applyBorder="1" applyAlignment="1" applyProtection="1">
      <alignment horizontal="center" vertical="center"/>
    </xf>
    <xf numFmtId="0" fontId="4" fillId="2" borderId="14" xfId="6" applyFont="1" applyFill="1" applyBorder="1" applyAlignment="1" applyProtection="1">
      <alignment horizontal="center" vertical="center"/>
    </xf>
    <xf numFmtId="0" fontId="4" fillId="2" borderId="14" xfId="6" applyFont="1" applyFill="1" applyBorder="1" applyAlignment="1" applyProtection="1">
      <alignment horizontal="center" vertical="center" wrapText="1"/>
    </xf>
    <xf numFmtId="0" fontId="4" fillId="2" borderId="13" xfId="6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</xf>
    <xf numFmtId="0" fontId="9" fillId="3" borderId="16" xfId="6" applyFont="1" applyFill="1" applyBorder="1" applyAlignment="1" applyProtection="1">
      <alignment horizontal="center" vertical="center"/>
    </xf>
    <xf numFmtId="0" fontId="10" fillId="0" borderId="17" xfId="0" applyFont="1" applyBorder="1" applyAlignment="1" applyProtection="1">
      <alignment horizontal="center" vertical="center" wrapText="1"/>
    </xf>
    <xf numFmtId="0" fontId="9" fillId="3" borderId="18" xfId="6" applyFont="1" applyFill="1" applyBorder="1" applyAlignment="1" applyProtection="1">
      <alignment horizontal="center" vertical="center" wrapText="1"/>
    </xf>
    <xf numFmtId="167" fontId="9" fillId="3" borderId="18" xfId="6" applyNumberFormat="1" applyFont="1" applyFill="1" applyBorder="1" applyAlignment="1" applyProtection="1">
      <alignment horizontal="center" vertical="center" wrapText="1"/>
    </xf>
    <xf numFmtId="167" fontId="9" fillId="3" borderId="17" xfId="6" applyNumberFormat="1" applyFont="1" applyFill="1" applyBorder="1" applyAlignment="1" applyProtection="1">
      <alignment horizontal="center" vertical="center" wrapText="1"/>
    </xf>
    <xf numFmtId="167" fontId="12" fillId="0" borderId="0" xfId="6" applyNumberFormat="1" applyFont="1" applyAlignment="1" applyProtection="1">
      <alignment horizontal="center" vertical="center"/>
    </xf>
    <xf numFmtId="0" fontId="13" fillId="0" borderId="0" xfId="6" applyFont="1" applyAlignment="1" applyProtection="1">
      <alignment horizontal="center" vertical="center"/>
    </xf>
    <xf numFmtId="167" fontId="13" fillId="0" borderId="0" xfId="6" applyNumberFormat="1" applyFont="1" applyAlignment="1" applyProtection="1">
      <alignment horizontal="center" vertical="center"/>
    </xf>
    <xf numFmtId="0" fontId="35" fillId="0" borderId="0" xfId="6" applyAlignment="1" applyProtection="1">
      <alignment horizontal="justify" vertical="center" wrapText="1"/>
    </xf>
    <xf numFmtId="167" fontId="2" fillId="0" borderId="0" xfId="6" applyNumberFormat="1" applyFont="1" applyAlignment="1" applyProtection="1">
      <alignment horizontal="center" vertical="center" wrapText="1"/>
    </xf>
    <xf numFmtId="167" fontId="2" fillId="0" borderId="0" xfId="0" applyNumberFormat="1" applyFont="1" applyAlignment="1" applyProtection="1">
      <alignment horizontal="center"/>
    </xf>
    <xf numFmtId="0" fontId="2" fillId="3" borderId="4" xfId="0" applyFont="1" applyFill="1" applyBorder="1" applyAlignment="1" applyProtection="1">
      <alignment horizontal="justify" vertical="center"/>
    </xf>
    <xf numFmtId="0" fontId="2" fillId="3" borderId="0" xfId="0" applyFont="1" applyFill="1" applyAlignment="1" applyProtection="1">
      <alignment horizontal="justify" vertical="center"/>
    </xf>
    <xf numFmtId="0" fontId="2" fillId="3" borderId="5" xfId="0" applyFont="1" applyFill="1" applyBorder="1" applyAlignment="1" applyProtection="1">
      <alignment horizontal="justify" vertical="center"/>
    </xf>
    <xf numFmtId="167" fontId="2" fillId="0" borderId="0" xfId="0" applyNumberFormat="1" applyFont="1" applyAlignment="1" applyProtection="1">
      <alignment horizontal="center" vertical="center" wrapText="1"/>
    </xf>
    <xf numFmtId="167" fontId="4" fillId="0" borderId="0" xfId="0" applyNumberFormat="1" applyFont="1" applyAlignment="1" applyProtection="1">
      <alignment horizontal="center" vertical="center"/>
    </xf>
    <xf numFmtId="167" fontId="2" fillId="0" borderId="0" xfId="0" applyNumberFormat="1" applyFont="1" applyAlignment="1" applyProtection="1">
      <alignment horizontal="center" vertical="center"/>
    </xf>
    <xf numFmtId="0" fontId="2" fillId="0" borderId="0" xfId="6" applyFont="1" applyAlignment="1" applyProtection="1">
      <alignment vertical="center"/>
    </xf>
    <xf numFmtId="0" fontId="9" fillId="0" borderId="0" xfId="6" applyFont="1" applyAlignment="1" applyProtection="1">
      <alignment vertical="center"/>
    </xf>
    <xf numFmtId="0" fontId="9" fillId="0" borderId="0" xfId="6" applyFont="1" applyAlignment="1" applyProtection="1">
      <alignment horizontal="center" vertical="center"/>
    </xf>
    <xf numFmtId="0" fontId="5" fillId="0" borderId="0" xfId="6" applyFont="1" applyAlignment="1" applyProtection="1">
      <alignment horizontal="center" vertical="center"/>
    </xf>
    <xf numFmtId="0" fontId="9" fillId="3" borderId="20" xfId="6" applyFont="1" applyFill="1" applyBorder="1" applyAlignment="1" applyProtection="1">
      <alignment vertical="center" wrapText="1"/>
    </xf>
    <xf numFmtId="0" fontId="9" fillId="5" borderId="0" xfId="6" applyFont="1" applyFill="1" applyAlignment="1" applyProtection="1">
      <alignment horizontal="center" vertical="center"/>
    </xf>
    <xf numFmtId="0" fontId="9" fillId="3" borderId="23" xfId="6" applyFont="1" applyFill="1" applyBorder="1" applyAlignment="1" applyProtection="1">
      <alignment vertical="center" wrapText="1"/>
    </xf>
    <xf numFmtId="0" fontId="5" fillId="4" borderId="4" xfId="6" applyFont="1" applyFill="1" applyBorder="1" applyAlignment="1" applyProtection="1">
      <alignment vertical="center"/>
    </xf>
    <xf numFmtId="0" fontId="9" fillId="4" borderId="0" xfId="6" applyFont="1" applyFill="1" applyAlignment="1" applyProtection="1">
      <alignment vertical="center"/>
    </xf>
    <xf numFmtId="0" fontId="9" fillId="4" borderId="5" xfId="6" applyFont="1" applyFill="1" applyBorder="1" applyAlignment="1" applyProtection="1">
      <alignment vertical="center"/>
    </xf>
    <xf numFmtId="0" fontId="9" fillId="0" borderId="20" xfId="6" applyFont="1" applyBorder="1" applyAlignment="1" applyProtection="1">
      <alignment horizontal="center" vertical="center" wrapText="1"/>
    </xf>
    <xf numFmtId="168" fontId="9" fillId="0" borderId="22" xfId="6" applyNumberFormat="1" applyFont="1" applyBorder="1" applyAlignment="1" applyProtection="1">
      <alignment horizontal="center" vertical="center" wrapText="1"/>
    </xf>
    <xf numFmtId="0" fontId="9" fillId="0" borderId="26" xfId="6" applyFont="1" applyBorder="1" applyAlignment="1" applyProtection="1">
      <alignment horizontal="center" vertical="center" wrapText="1"/>
    </xf>
    <xf numFmtId="0" fontId="9" fillId="0" borderId="27" xfId="6" applyFont="1" applyBorder="1" applyAlignment="1" applyProtection="1">
      <alignment horizontal="center" vertical="center" wrapText="1"/>
    </xf>
    <xf numFmtId="0" fontId="4" fillId="0" borderId="27" xfId="6" applyFont="1" applyBorder="1" applyAlignment="1" applyProtection="1">
      <alignment horizontal="center" vertical="center" wrapText="1"/>
    </xf>
    <xf numFmtId="0" fontId="9" fillId="0" borderId="23" xfId="6" applyFont="1" applyBorder="1" applyAlignment="1" applyProtection="1">
      <alignment horizontal="center" vertical="center" wrapText="1"/>
    </xf>
    <xf numFmtId="0" fontId="9" fillId="0" borderId="25" xfId="6" applyFont="1" applyBorder="1" applyAlignment="1" applyProtection="1">
      <alignment horizontal="center" vertical="center" wrapText="1"/>
    </xf>
    <xf numFmtId="0" fontId="9" fillId="3" borderId="4" xfId="6" applyFont="1" applyFill="1" applyBorder="1" applyAlignment="1" applyProtection="1">
      <alignment vertical="center"/>
    </xf>
    <xf numFmtId="0" fontId="9" fillId="3" borderId="0" xfId="6" applyFont="1" applyFill="1" applyAlignment="1" applyProtection="1">
      <alignment vertical="center"/>
    </xf>
    <xf numFmtId="0" fontId="9" fillId="3" borderId="5" xfId="6" applyFont="1" applyFill="1" applyBorder="1" applyAlignment="1" applyProtection="1">
      <alignment vertical="center"/>
    </xf>
    <xf numFmtId="0" fontId="5" fillId="0" borderId="20" xfId="6" applyFont="1" applyBorder="1" applyAlignment="1" applyProtection="1">
      <alignment horizontal="center" vertical="center" wrapText="1"/>
    </xf>
    <xf numFmtId="0" fontId="5" fillId="0" borderId="21" xfId="6" applyFont="1" applyBorder="1" applyAlignment="1" applyProtection="1">
      <alignment horizontal="center" vertical="center" wrapText="1"/>
    </xf>
    <xf numFmtId="0" fontId="5" fillId="0" borderId="22" xfId="6" applyFont="1" applyBorder="1" applyAlignment="1" applyProtection="1">
      <alignment horizontal="center" vertical="center" wrapText="1"/>
    </xf>
    <xf numFmtId="0" fontId="9" fillId="0" borderId="25" xfId="6" applyFont="1" applyBorder="1" applyAlignment="1" applyProtection="1">
      <alignment horizontal="center" vertical="center"/>
    </xf>
    <xf numFmtId="167" fontId="9" fillId="0" borderId="0" xfId="6" applyNumberFormat="1" applyFont="1" applyAlignment="1" applyProtection="1">
      <alignment horizontal="center" vertical="center"/>
    </xf>
    <xf numFmtId="0" fontId="5" fillId="0" borderId="27" xfId="6" applyFont="1" applyBorder="1" applyAlignment="1" applyProtection="1">
      <alignment horizontal="center" vertical="center" wrapText="1"/>
    </xf>
    <xf numFmtId="167" fontId="9" fillId="0" borderId="27" xfId="4" applyNumberFormat="1" applyFont="1" applyBorder="1" applyAlignment="1" applyProtection="1">
      <alignment horizontal="center" vertical="center" wrapText="1"/>
    </xf>
    <xf numFmtId="168" fontId="9" fillId="0" borderId="25" xfId="6" applyNumberFormat="1" applyFont="1" applyBorder="1" applyAlignment="1" applyProtection="1">
      <alignment horizontal="center" vertical="center" wrapText="1"/>
    </xf>
    <xf numFmtId="0" fontId="5" fillId="0" borderId="26" xfId="6" applyFont="1" applyBorder="1" applyAlignment="1" applyProtection="1">
      <alignment horizontal="center" vertical="center" wrapText="1"/>
    </xf>
    <xf numFmtId="167" fontId="5" fillId="6" borderId="27" xfId="6" applyNumberFormat="1" applyFont="1" applyFill="1" applyBorder="1" applyAlignment="1" applyProtection="1">
      <alignment horizontal="center" vertical="center" wrapText="1"/>
    </xf>
    <xf numFmtId="167" fontId="9" fillId="0" borderId="27" xfId="6" applyNumberFormat="1" applyFont="1" applyBorder="1" applyAlignment="1" applyProtection="1">
      <alignment horizontal="center" vertical="center" wrapText="1"/>
    </xf>
    <xf numFmtId="10" fontId="9" fillId="0" borderId="0" xfId="9" applyNumberFormat="1" applyFont="1" applyBorder="1" applyAlignment="1" applyProtection="1">
      <alignment horizontal="center" vertical="center"/>
    </xf>
    <xf numFmtId="10" fontId="9" fillId="0" borderId="0" xfId="2" applyNumberFormat="1" applyFont="1" applyBorder="1" applyAlignment="1" applyProtection="1">
      <alignment vertical="center"/>
    </xf>
    <xf numFmtId="0" fontId="9" fillId="5" borderId="12" xfId="6" applyFont="1" applyFill="1" applyBorder="1" applyAlignment="1" applyProtection="1">
      <alignment vertical="center" wrapText="1"/>
    </xf>
    <xf numFmtId="167" fontId="5" fillId="5" borderId="15" xfId="6" applyNumberFormat="1" applyFont="1" applyFill="1" applyBorder="1" applyAlignment="1" applyProtection="1">
      <alignment horizontal="center" vertical="center" wrapText="1"/>
    </xf>
    <xf numFmtId="0" fontId="5" fillId="4" borderId="0" xfId="6" applyFont="1" applyFill="1" applyAlignment="1" applyProtection="1">
      <alignment vertical="center" wrapText="1"/>
    </xf>
    <xf numFmtId="0" fontId="5" fillId="3" borderId="4" xfId="6" applyFont="1" applyFill="1" applyBorder="1" applyAlignment="1" applyProtection="1">
      <alignment vertical="center"/>
    </xf>
    <xf numFmtId="0" fontId="5" fillId="3" borderId="20" xfId="6" applyFont="1" applyFill="1" applyBorder="1" applyAlignment="1" applyProtection="1">
      <alignment horizontal="center" vertical="center" wrapText="1"/>
    </xf>
    <xf numFmtId="10" fontId="9" fillId="0" borderId="16" xfId="6" applyNumberFormat="1" applyFont="1" applyBorder="1" applyAlignment="1" applyProtection="1">
      <alignment horizontal="center" vertical="center"/>
    </xf>
    <xf numFmtId="0" fontId="5" fillId="0" borderId="28" xfId="6" applyFont="1" applyBorder="1" applyAlignment="1" applyProtection="1">
      <alignment horizontal="center" vertical="center"/>
    </xf>
    <xf numFmtId="10" fontId="5" fillId="5" borderId="14" xfId="6" applyNumberFormat="1" applyFont="1" applyFill="1" applyBorder="1" applyAlignment="1" applyProtection="1">
      <alignment horizontal="center" vertical="center"/>
    </xf>
    <xf numFmtId="167" fontId="5" fillId="5" borderId="15" xfId="4" applyNumberFormat="1" applyFont="1" applyFill="1" applyBorder="1" applyAlignment="1" applyProtection="1">
      <alignment horizontal="center" vertical="center" wrapText="1"/>
    </xf>
    <xf numFmtId="0" fontId="9" fillId="0" borderId="29" xfId="6" applyFont="1" applyBorder="1" applyAlignment="1" applyProtection="1">
      <alignment vertical="center"/>
    </xf>
    <xf numFmtId="2" fontId="9" fillId="0" borderId="30" xfId="14" applyNumberFormat="1" applyFont="1" applyBorder="1" applyAlignment="1" applyProtection="1">
      <alignment horizontal="center" vertical="center"/>
    </xf>
    <xf numFmtId="0" fontId="5" fillId="3" borderId="4" xfId="6" applyFont="1" applyFill="1" applyBorder="1" applyAlignment="1" applyProtection="1">
      <alignment horizontal="center" vertical="center" wrapText="1"/>
    </xf>
    <xf numFmtId="0" fontId="5" fillId="3" borderId="0" xfId="6" applyFont="1" applyFill="1" applyAlignment="1" applyProtection="1">
      <alignment horizontal="center" vertical="center" wrapText="1"/>
    </xf>
    <xf numFmtId="10" fontId="5" fillId="3" borderId="0" xfId="6" applyNumberFormat="1" applyFont="1" applyFill="1" applyAlignment="1" applyProtection="1">
      <alignment horizontal="center" vertical="center"/>
    </xf>
    <xf numFmtId="167" fontId="5" fillId="3" borderId="5" xfId="4" applyNumberFormat="1" applyFont="1" applyFill="1" applyBorder="1" applyAlignment="1" applyProtection="1">
      <alignment horizontal="center" vertical="center" wrapText="1"/>
    </xf>
    <xf numFmtId="0" fontId="9" fillId="0" borderId="31" xfId="6" applyFont="1" applyBorder="1" applyAlignment="1" applyProtection="1">
      <alignment vertical="center"/>
    </xf>
    <xf numFmtId="167" fontId="9" fillId="0" borderId="32" xfId="4" applyNumberFormat="1" applyFont="1" applyBorder="1" applyAlignment="1" applyProtection="1">
      <alignment horizontal="center" vertical="center"/>
    </xf>
    <xf numFmtId="169" fontId="35" fillId="0" borderId="0" xfId="1" applyBorder="1" applyAlignment="1" applyProtection="1">
      <alignment vertical="center"/>
    </xf>
    <xf numFmtId="10" fontId="9" fillId="0" borderId="32" xfId="6" applyNumberFormat="1" applyFont="1" applyBorder="1" applyAlignment="1" applyProtection="1">
      <alignment horizontal="center" vertical="center"/>
    </xf>
    <xf numFmtId="2" fontId="9" fillId="0" borderId="32" xfId="14" applyNumberFormat="1" applyFont="1" applyBorder="1" applyAlignment="1" applyProtection="1">
      <alignment horizontal="center" vertical="center"/>
    </xf>
    <xf numFmtId="10" fontId="9" fillId="0" borderId="16" xfId="6" applyNumberFormat="1" applyFont="1" applyBorder="1" applyAlignment="1" applyProtection="1">
      <alignment horizontal="center" vertical="center" wrapText="1"/>
    </xf>
    <xf numFmtId="0" fontId="5" fillId="0" borderId="34" xfId="6" applyFont="1" applyBorder="1" applyAlignment="1" applyProtection="1">
      <alignment vertical="center"/>
    </xf>
    <xf numFmtId="167" fontId="5" fillId="0" borderId="35" xfId="4" applyNumberFormat="1" applyFont="1" applyBorder="1" applyAlignment="1" applyProtection="1">
      <alignment horizontal="center" vertical="center"/>
    </xf>
    <xf numFmtId="0" fontId="9" fillId="0" borderId="36" xfId="6" applyFont="1" applyBorder="1" applyAlignment="1" applyProtection="1">
      <alignment horizontal="center" vertical="center" wrapText="1"/>
    </xf>
    <xf numFmtId="0" fontId="9" fillId="0" borderId="0" xfId="6" applyFont="1" applyBorder="1" applyAlignment="1" applyProtection="1">
      <alignment vertical="center"/>
    </xf>
    <xf numFmtId="167" fontId="9" fillId="0" borderId="0" xfId="4" applyNumberFormat="1" applyFont="1" applyBorder="1" applyAlignment="1" applyProtection="1">
      <alignment horizontal="center" vertical="center"/>
    </xf>
    <xf numFmtId="2" fontId="9" fillId="0" borderId="0" xfId="14" applyNumberFormat="1" applyFont="1" applyBorder="1" applyAlignment="1" applyProtection="1">
      <alignment horizontal="center" vertical="center"/>
    </xf>
    <xf numFmtId="0" fontId="5" fillId="0" borderId="0" xfId="6" applyFont="1" applyBorder="1" applyAlignment="1" applyProtection="1">
      <alignment vertical="center"/>
    </xf>
    <xf numFmtId="167" fontId="5" fillId="0" borderId="0" xfId="4" applyNumberFormat="1" applyFont="1" applyBorder="1" applyAlignment="1" applyProtection="1">
      <alignment horizontal="center" vertical="center"/>
    </xf>
    <xf numFmtId="167" fontId="9" fillId="0" borderId="0" xfId="14" applyNumberFormat="1" applyFont="1" applyBorder="1" applyAlignment="1" applyProtection="1">
      <alignment horizontal="center" vertical="center"/>
    </xf>
    <xf numFmtId="10" fontId="5" fillId="5" borderId="14" xfId="6" applyNumberFormat="1" applyFont="1" applyFill="1" applyBorder="1" applyAlignment="1" applyProtection="1">
      <alignment horizontal="center" vertical="center" wrapText="1"/>
    </xf>
    <xf numFmtId="0" fontId="9" fillId="6" borderId="26" xfId="6" applyFont="1" applyFill="1" applyBorder="1" applyAlignment="1" applyProtection="1">
      <alignment horizontal="center" vertical="center" wrapText="1"/>
    </xf>
    <xf numFmtId="167" fontId="9" fillId="6" borderId="27" xfId="4" applyNumberFormat="1" applyFont="1" applyFill="1" applyBorder="1" applyAlignment="1" applyProtection="1">
      <alignment horizontal="center" vertical="center" wrapText="1"/>
    </xf>
    <xf numFmtId="167" fontId="9" fillId="6" borderId="27" xfId="6" applyNumberFormat="1" applyFont="1" applyFill="1" applyBorder="1" applyAlignment="1" applyProtection="1">
      <alignment horizontal="center" vertical="center" wrapText="1"/>
    </xf>
    <xf numFmtId="0" fontId="9" fillId="6" borderId="16" xfId="6" applyFont="1" applyFill="1" applyBorder="1" applyAlignment="1" applyProtection="1">
      <alignment horizontal="center" vertical="center" wrapText="1"/>
    </xf>
    <xf numFmtId="167" fontId="9" fillId="6" borderId="16" xfId="6" applyNumberFormat="1" applyFont="1" applyFill="1" applyBorder="1" applyAlignment="1" applyProtection="1">
      <alignment horizontal="center" vertical="center" wrapText="1"/>
    </xf>
    <xf numFmtId="0" fontId="9" fillId="5" borderId="37" xfId="6" applyFont="1" applyFill="1" applyBorder="1" applyAlignment="1" applyProtection="1">
      <alignment vertical="center" wrapText="1"/>
    </xf>
    <xf numFmtId="167" fontId="5" fillId="5" borderId="39" xfId="4" applyNumberFormat="1" applyFont="1" applyFill="1" applyBorder="1" applyAlignment="1" applyProtection="1">
      <alignment horizontal="center" vertical="center" wrapText="1"/>
    </xf>
    <xf numFmtId="0" fontId="6" fillId="0" borderId="0" xfId="6" applyFont="1" applyAlignment="1" applyProtection="1">
      <alignment vertical="center"/>
    </xf>
    <xf numFmtId="0" fontId="5" fillId="4" borderId="0" xfId="6" applyFont="1" applyFill="1" applyAlignment="1" applyProtection="1">
      <alignment vertical="center"/>
    </xf>
    <xf numFmtId="10" fontId="9" fillId="3" borderId="16" xfId="6" applyNumberFormat="1" applyFont="1" applyFill="1" applyBorder="1" applyAlignment="1" applyProtection="1">
      <alignment horizontal="center" vertical="center"/>
    </xf>
    <xf numFmtId="0" fontId="9" fillId="0" borderId="40" xfId="6" applyFont="1" applyBorder="1" applyAlignment="1" applyProtection="1">
      <alignment horizontal="center" vertical="center" wrapText="1"/>
    </xf>
    <xf numFmtId="10" fontId="9" fillId="3" borderId="41" xfId="6" applyNumberFormat="1" applyFont="1" applyFill="1" applyBorder="1" applyAlignment="1" applyProtection="1">
      <alignment horizontal="center" vertical="center"/>
    </xf>
    <xf numFmtId="167" fontId="9" fillId="0" borderId="42" xfId="4" applyNumberFormat="1" applyFont="1" applyBorder="1" applyAlignment="1" applyProtection="1">
      <alignment horizontal="center" vertical="center" wrapText="1"/>
    </xf>
    <xf numFmtId="0" fontId="9" fillId="0" borderId="0" xfId="6" applyFont="1" applyAlignment="1" applyProtection="1">
      <alignment horizontal="right" vertical="center"/>
    </xf>
    <xf numFmtId="167" fontId="9" fillId="0" borderId="25" xfId="4" applyNumberFormat="1" applyFont="1" applyBorder="1" applyAlignment="1" applyProtection="1">
      <alignment horizontal="center" vertical="center" wrapText="1"/>
    </xf>
    <xf numFmtId="10" fontId="5" fillId="0" borderId="0" xfId="10" applyNumberFormat="1" applyFont="1" applyBorder="1" applyAlignment="1" applyProtection="1">
      <alignment horizontal="center" vertical="center"/>
    </xf>
    <xf numFmtId="0" fontId="15" fillId="0" borderId="0" xfId="6" applyFont="1" applyAlignment="1" applyProtection="1">
      <alignment horizontal="right" vertical="center"/>
    </xf>
    <xf numFmtId="166" fontId="6" fillId="0" borderId="0" xfId="14" applyFont="1" applyBorder="1" applyAlignment="1" applyProtection="1">
      <alignment horizontal="center" vertical="center"/>
    </xf>
    <xf numFmtId="170" fontId="9" fillId="0" borderId="0" xfId="9" applyNumberFormat="1" applyFont="1" applyBorder="1" applyAlignment="1" applyProtection="1">
      <alignment horizontal="right" vertical="center"/>
    </xf>
    <xf numFmtId="0" fontId="6" fillId="0" borderId="0" xfId="6" applyFont="1" applyAlignment="1" applyProtection="1">
      <alignment horizontal="center" vertical="center"/>
    </xf>
    <xf numFmtId="0" fontId="5" fillId="0" borderId="43" xfId="6" applyFont="1" applyBorder="1" applyAlignment="1" applyProtection="1">
      <alignment horizontal="center" vertical="center" wrapText="1"/>
    </xf>
    <xf numFmtId="0" fontId="5" fillId="0" borderId="44" xfId="6" applyFont="1" applyBorder="1" applyAlignment="1" applyProtection="1">
      <alignment horizontal="center" vertical="center" wrapText="1"/>
    </xf>
    <xf numFmtId="0" fontId="5" fillId="0" borderId="45" xfId="6" applyFont="1" applyBorder="1" applyAlignment="1" applyProtection="1">
      <alignment horizontal="center" vertical="center" wrapText="1"/>
    </xf>
    <xf numFmtId="167" fontId="5" fillId="0" borderId="27" xfId="4" applyNumberFormat="1" applyFont="1" applyBorder="1" applyAlignment="1" applyProtection="1">
      <alignment horizontal="center" vertical="center" wrapText="1"/>
    </xf>
    <xf numFmtId="0" fontId="5" fillId="0" borderId="36" xfId="6" applyFont="1" applyBorder="1" applyAlignment="1" applyProtection="1">
      <alignment horizontal="center" vertical="center" wrapText="1"/>
    </xf>
    <xf numFmtId="10" fontId="5" fillId="0" borderId="18" xfId="6" applyNumberFormat="1" applyFont="1" applyBorder="1" applyAlignment="1" applyProtection="1">
      <alignment horizontal="center" vertical="center" wrapText="1"/>
    </xf>
    <xf numFmtId="167" fontId="5" fillId="0" borderId="19" xfId="4" applyNumberFormat="1" applyFont="1" applyBorder="1" applyAlignment="1" applyProtection="1">
      <alignment horizontal="center" vertical="center" wrapText="1"/>
    </xf>
    <xf numFmtId="10" fontId="9" fillId="0" borderId="24" xfId="6" applyNumberFormat="1" applyFont="1" applyBorder="1" applyAlignment="1" applyProtection="1">
      <alignment horizontal="center" vertical="center" wrapText="1"/>
    </xf>
    <xf numFmtId="167" fontId="16" fillId="0" borderId="0" xfId="6" applyNumberFormat="1" applyFont="1" applyAlignment="1" applyProtection="1">
      <alignment horizontal="center" vertical="center"/>
    </xf>
    <xf numFmtId="0" fontId="5" fillId="0" borderId="20" xfId="6" applyFont="1" applyBorder="1" applyAlignment="1" applyProtection="1">
      <alignment horizontal="left" vertical="center" wrapText="1"/>
    </xf>
    <xf numFmtId="0" fontId="9" fillId="0" borderId="26" xfId="6" applyFont="1" applyBorder="1" applyAlignment="1" applyProtection="1">
      <alignment horizontal="left" vertical="center" wrapText="1"/>
    </xf>
    <xf numFmtId="167" fontId="5" fillId="0" borderId="27" xfId="6" applyNumberFormat="1" applyFont="1" applyBorder="1" applyAlignment="1" applyProtection="1">
      <alignment horizontal="center" vertical="center" wrapText="1"/>
    </xf>
    <xf numFmtId="0" fontId="9" fillId="0" borderId="40" xfId="6" applyFont="1" applyBorder="1" applyAlignment="1" applyProtection="1">
      <alignment horizontal="left" vertical="center" wrapText="1"/>
    </xf>
    <xf numFmtId="167" fontId="9" fillId="0" borderId="42" xfId="6" applyNumberFormat="1" applyFont="1" applyBorder="1" applyAlignment="1" applyProtection="1">
      <alignment horizontal="center" vertical="center" wrapText="1"/>
    </xf>
    <xf numFmtId="167" fontId="5" fillId="7" borderId="15" xfId="4" applyNumberFormat="1" applyFont="1" applyFill="1" applyBorder="1" applyAlignment="1" applyProtection="1">
      <alignment horizontal="center" vertical="center" wrapText="1"/>
    </xf>
    <xf numFmtId="0" fontId="9" fillId="3" borderId="7" xfId="6" applyFont="1" applyFill="1" applyBorder="1" applyAlignment="1" applyProtection="1">
      <alignment horizontal="center" vertical="center"/>
    </xf>
    <xf numFmtId="0" fontId="3" fillId="5" borderId="6" xfId="6" applyFont="1" applyFill="1" applyBorder="1" applyAlignment="1" applyProtection="1">
      <alignment vertical="center" wrapText="1"/>
    </xf>
    <xf numFmtId="0" fontId="3" fillId="5" borderId="14" xfId="6" applyFont="1" applyFill="1" applyBorder="1" applyAlignment="1" applyProtection="1">
      <alignment horizontal="center" vertical="center" wrapText="1"/>
    </xf>
    <xf numFmtId="0" fontId="3" fillId="5" borderId="13" xfId="6" applyFont="1" applyFill="1" applyBorder="1" applyAlignment="1" applyProtection="1">
      <alignment horizontal="center" vertical="center" wrapText="1"/>
    </xf>
    <xf numFmtId="0" fontId="3" fillId="5" borderId="15" xfId="6" applyFont="1" applyFill="1" applyBorder="1" applyAlignment="1" applyProtection="1">
      <alignment horizontal="center" vertical="center" wrapText="1"/>
    </xf>
    <xf numFmtId="0" fontId="0" fillId="3" borderId="6" xfId="6" applyFont="1" applyFill="1" applyBorder="1" applyAlignment="1" applyProtection="1">
      <alignment horizontal="center" vertical="center" wrapText="1"/>
    </xf>
    <xf numFmtId="167" fontId="35" fillId="3" borderId="14" xfId="6" applyNumberFormat="1" applyFill="1" applyBorder="1" applyAlignment="1" applyProtection="1">
      <alignment horizontal="center" vertical="center" wrapText="1"/>
    </xf>
    <xf numFmtId="0" fontId="35" fillId="3" borderId="14" xfId="6" applyFill="1" applyBorder="1" applyAlignment="1" applyProtection="1">
      <alignment horizontal="center" vertical="center" wrapText="1"/>
    </xf>
    <xf numFmtId="167" fontId="35" fillId="3" borderId="15" xfId="6" applyNumberFormat="1" applyFill="1" applyBorder="1" applyAlignment="1" applyProtection="1">
      <alignment horizontal="center" vertical="center" wrapText="1"/>
    </xf>
    <xf numFmtId="0" fontId="35" fillId="3" borderId="0" xfId="6" applyFill="1" applyAlignment="1" applyProtection="1">
      <alignment vertical="center"/>
    </xf>
    <xf numFmtId="0" fontId="35" fillId="3" borderId="0" xfId="6" applyFill="1" applyAlignment="1" applyProtection="1">
      <alignment horizontal="center" vertical="center"/>
    </xf>
    <xf numFmtId="0" fontId="3" fillId="5" borderId="12" xfId="6" applyFont="1" applyFill="1" applyBorder="1" applyAlignment="1" applyProtection="1">
      <alignment horizontal="center" vertical="center"/>
    </xf>
    <xf numFmtId="0" fontId="35" fillId="5" borderId="43" xfId="6" applyFill="1" applyBorder="1" applyAlignment="1" applyProtection="1">
      <alignment vertical="center"/>
    </xf>
    <xf numFmtId="0" fontId="3" fillId="5" borderId="45" xfId="6" applyFont="1" applyFill="1" applyBorder="1" applyAlignment="1" applyProtection="1">
      <alignment horizontal="center" vertical="center"/>
    </xf>
    <xf numFmtId="0" fontId="0" fillId="3" borderId="26" xfId="6" applyFont="1" applyFill="1" applyBorder="1" applyAlignment="1" applyProtection="1">
      <alignment horizontal="center" vertical="center"/>
    </xf>
    <xf numFmtId="167" fontId="35" fillId="3" borderId="27" xfId="6" applyNumberFormat="1" applyFill="1" applyBorder="1" applyAlignment="1" applyProtection="1">
      <alignment horizontal="center" vertical="center"/>
    </xf>
    <xf numFmtId="167" fontId="35" fillId="3" borderId="0" xfId="6" applyNumberFormat="1" applyFill="1" applyAlignment="1" applyProtection="1">
      <alignment horizontal="center" vertical="center"/>
    </xf>
    <xf numFmtId="0" fontId="17" fillId="0" borderId="0" xfId="0" applyFont="1" applyAlignment="1" applyProtection="1">
      <alignment horizontal="left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6" xfId="0" applyFont="1" applyBorder="1" applyAlignment="1" applyProtection="1">
      <alignment horizontal="left" vertical="center" wrapText="1"/>
    </xf>
    <xf numFmtId="0" fontId="21" fillId="0" borderId="0" xfId="0" applyFont="1" applyAlignment="1" applyProtection="1">
      <alignment horizontal="justify" vertical="center" wrapText="1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6" xfId="0" applyFont="1" applyBorder="1" applyAlignment="1" applyProtection="1">
      <alignment horizontal="justify" vertical="center" wrapText="1"/>
    </xf>
    <xf numFmtId="2" fontId="22" fillId="0" borderId="16" xfId="0" applyNumberFormat="1" applyFont="1" applyBorder="1" applyAlignment="1" applyProtection="1">
      <alignment horizontal="center" vertical="center" wrapText="1"/>
    </xf>
    <xf numFmtId="171" fontId="22" fillId="0" borderId="16" xfId="0" applyNumberFormat="1" applyFont="1" applyBorder="1" applyAlignment="1" applyProtection="1">
      <alignment horizontal="center" vertical="center" wrapText="1"/>
    </xf>
    <xf numFmtId="171" fontId="0" fillId="0" borderId="16" xfId="0" applyNumberFormat="1" applyBorder="1" applyAlignment="1" applyProtection="1">
      <alignment horizontal="left" vertical="center"/>
    </xf>
    <xf numFmtId="0" fontId="0" fillId="0" borderId="0" xfId="0" applyAlignment="1" applyProtection="1">
      <alignment horizontal="justify" vertical="center" wrapText="1"/>
    </xf>
    <xf numFmtId="169" fontId="3" fillId="0" borderId="16" xfId="1" applyFont="1" applyBorder="1" applyAlignment="1" applyProtection="1">
      <alignment horizontal="center"/>
    </xf>
    <xf numFmtId="171" fontId="23" fillId="0" borderId="16" xfId="0" applyNumberFormat="1" applyFont="1" applyBorder="1" applyAlignment="1" applyProtection="1">
      <alignment horizontal="left"/>
    </xf>
    <xf numFmtId="0" fontId="22" fillId="0" borderId="0" xfId="0" applyFont="1" applyAlignment="1" applyProtection="1"/>
    <xf numFmtId="0" fontId="22" fillId="0" borderId="0" xfId="0" applyFont="1" applyAlignment="1" applyProtection="1">
      <alignment vertical="center" wrapText="1"/>
    </xf>
    <xf numFmtId="0" fontId="25" fillId="0" borderId="0" xfId="0" applyFont="1" applyAlignment="1" applyProtection="1">
      <alignment horizontal="center" vertical="center" wrapText="1"/>
    </xf>
    <xf numFmtId="172" fontId="25" fillId="0" borderId="0" xfId="0" applyNumberFormat="1" applyFont="1" applyAlignment="1" applyProtection="1">
      <alignment horizontal="center" vertical="center" wrapText="1"/>
    </xf>
    <xf numFmtId="172" fontId="22" fillId="0" borderId="0" xfId="0" applyNumberFormat="1" applyFont="1" applyAlignment="1" applyProtection="1">
      <alignment horizontal="center" vertical="center" wrapText="1"/>
    </xf>
    <xf numFmtId="172" fontId="22" fillId="0" borderId="0" xfId="0" applyNumberFormat="1" applyFont="1" applyAlignment="1" applyProtection="1">
      <alignment vertical="center" wrapText="1"/>
    </xf>
    <xf numFmtId="0" fontId="26" fillId="0" borderId="0" xfId="0" applyFont="1" applyBorder="1" applyAlignment="1" applyProtection="1">
      <alignment horizontal="center" vertical="center" wrapText="1"/>
    </xf>
    <xf numFmtId="0" fontId="27" fillId="0" borderId="16" xfId="0" applyFont="1" applyBorder="1" applyAlignment="1" applyProtection="1">
      <alignment horizontal="center" vertical="center" wrapText="1"/>
    </xf>
    <xf numFmtId="0" fontId="19" fillId="0" borderId="0" xfId="0" applyFont="1" applyBorder="1" applyAlignment="1" applyProtection="1">
      <alignment horizontal="center" vertical="center" wrapText="1"/>
    </xf>
    <xf numFmtId="9" fontId="28" fillId="0" borderId="0" xfId="2" applyFont="1" applyBorder="1" applyAlignment="1" applyProtection="1">
      <alignment horizontal="center" vertical="center" wrapText="1"/>
    </xf>
    <xf numFmtId="172" fontId="29" fillId="0" borderId="0" xfId="0" applyNumberFormat="1" applyFont="1" applyAlignment="1" applyProtection="1">
      <alignment horizontal="center" vertical="center" wrapText="1"/>
    </xf>
    <xf numFmtId="172" fontId="21" fillId="0" borderId="0" xfId="0" applyNumberFormat="1" applyFont="1" applyAlignment="1" applyProtection="1">
      <alignment horizontal="center" vertical="center" wrapText="1"/>
    </xf>
    <xf numFmtId="0" fontId="21" fillId="0" borderId="0" xfId="0" applyFont="1" applyAlignment="1" applyProtection="1">
      <alignment horizontal="center" vertical="center" wrapText="1"/>
    </xf>
    <xf numFmtId="0" fontId="30" fillId="0" borderId="16" xfId="0" applyFont="1" applyBorder="1" applyAlignment="1" applyProtection="1">
      <alignment horizontal="center" vertical="center" wrapText="1"/>
    </xf>
    <xf numFmtId="0" fontId="22" fillId="0" borderId="16" xfId="0" applyFont="1" applyBorder="1" applyAlignment="1" applyProtection="1">
      <alignment horizontal="justify" vertical="center"/>
    </xf>
    <xf numFmtId="0" fontId="22" fillId="0" borderId="16" xfId="0" applyFont="1" applyBorder="1" applyAlignment="1" applyProtection="1">
      <alignment horizontal="center" vertical="center"/>
    </xf>
    <xf numFmtId="4" fontId="22" fillId="0" borderId="16" xfId="0" applyNumberFormat="1" applyFont="1" applyBorder="1" applyAlignment="1" applyProtection="1">
      <alignment horizontal="center" vertical="center" wrapText="1"/>
    </xf>
    <xf numFmtId="169" fontId="35" fillId="0" borderId="16" xfId="1" applyBorder="1" applyAlignment="1" applyProtection="1">
      <alignment horizontal="center" vertical="center" wrapText="1"/>
    </xf>
    <xf numFmtId="169" fontId="35" fillId="0" borderId="0" xfId="1" applyBorder="1" applyAlignment="1" applyProtection="1">
      <alignment horizontal="center" vertical="center" wrapText="1"/>
    </xf>
    <xf numFmtId="4" fontId="22" fillId="0" borderId="0" xfId="0" applyNumberFormat="1" applyFont="1" applyAlignment="1" applyProtection="1">
      <alignment horizontal="center" vertical="center" wrapText="1"/>
    </xf>
    <xf numFmtId="0" fontId="22" fillId="0" borderId="16" xfId="0" applyFont="1" applyBorder="1" applyAlignment="1" applyProtection="1">
      <alignment vertical="center" wrapText="1"/>
    </xf>
    <xf numFmtId="0" fontId="22" fillId="3" borderId="16" xfId="0" applyFont="1" applyFill="1" applyBorder="1" applyAlignment="1" applyProtection="1">
      <alignment horizontal="justify" vertical="center"/>
    </xf>
    <xf numFmtId="169" fontId="35" fillId="0" borderId="47" xfId="1" applyBorder="1" applyAlignment="1" applyProtection="1">
      <alignment horizontal="center" vertical="center" wrapText="1"/>
    </xf>
    <xf numFmtId="0" fontId="22" fillId="3" borderId="16" xfId="0" applyFont="1" applyFill="1" applyBorder="1" applyAlignment="1" applyProtection="1">
      <alignment horizontal="justify" vertical="center" wrapText="1"/>
    </xf>
    <xf numFmtId="0" fontId="23" fillId="0" borderId="16" xfId="0" applyFont="1" applyBorder="1" applyAlignment="1" applyProtection="1">
      <alignment horizontal="center" vertical="center" wrapText="1"/>
    </xf>
    <xf numFmtId="169" fontId="3" fillId="0" borderId="16" xfId="1" applyFont="1" applyBorder="1" applyAlignment="1" applyProtection="1">
      <alignment horizontal="center" vertical="center" wrapText="1"/>
    </xf>
    <xf numFmtId="169" fontId="3" fillId="0" borderId="0" xfId="1" applyFont="1" applyBorder="1" applyAlignment="1" applyProtection="1">
      <alignment horizontal="center" vertical="center" wrapText="1"/>
    </xf>
    <xf numFmtId="2" fontId="31" fillId="0" borderId="0" xfId="0" applyNumberFormat="1" applyFont="1" applyAlignment="1" applyProtection="1">
      <alignment horizontal="center" vertical="center" wrapText="1"/>
    </xf>
    <xf numFmtId="10" fontId="25" fillId="0" borderId="0" xfId="0" applyNumberFormat="1" applyFont="1" applyAlignment="1" applyProtection="1">
      <alignment horizontal="center" vertical="center" wrapText="1"/>
    </xf>
    <xf numFmtId="171" fontId="23" fillId="0" borderId="16" xfId="0" applyNumberFormat="1" applyFont="1" applyBorder="1" applyAlignment="1" applyProtection="1">
      <alignment vertical="center" wrapText="1"/>
    </xf>
    <xf numFmtId="171" fontId="23" fillId="0" borderId="0" xfId="0" applyNumberFormat="1" applyFont="1" applyBorder="1" applyAlignment="1" applyProtection="1">
      <alignment vertical="center" wrapText="1"/>
    </xf>
    <xf numFmtId="1" fontId="22" fillId="0" borderId="16" xfId="0" applyNumberFormat="1" applyFont="1" applyBorder="1" applyAlignment="1" applyProtection="1">
      <alignment horizontal="center" vertical="center" wrapText="1"/>
    </xf>
    <xf numFmtId="4" fontId="22" fillId="0" borderId="16" xfId="0" applyNumberFormat="1" applyFont="1" applyBorder="1" applyAlignment="1" applyProtection="1">
      <alignment horizontal="right" vertical="center" wrapText="1"/>
    </xf>
    <xf numFmtId="2" fontId="22" fillId="0" borderId="0" xfId="0" applyNumberFormat="1" applyFont="1" applyAlignment="1" applyProtection="1">
      <alignment horizontal="center" vertical="center" wrapText="1"/>
    </xf>
    <xf numFmtId="10" fontId="22" fillId="0" borderId="0" xfId="0" applyNumberFormat="1" applyFont="1" applyAlignment="1" applyProtection="1">
      <alignment horizontal="center" vertical="center" wrapText="1"/>
    </xf>
    <xf numFmtId="0" fontId="22" fillId="0" borderId="0" xfId="0" applyFont="1" applyAlignment="1" applyProtection="1">
      <alignment horizontal="center" vertical="center" wrapText="1"/>
    </xf>
    <xf numFmtId="4" fontId="23" fillId="0" borderId="16" xfId="0" applyNumberFormat="1" applyFont="1" applyBorder="1" applyAlignment="1" applyProtection="1">
      <alignment horizontal="right" vertical="center" wrapText="1"/>
    </xf>
    <xf numFmtId="0" fontId="22" fillId="0" borderId="0" xfId="0" applyFont="1" applyAlignment="1" applyProtection="1">
      <alignment horizontal="justify" vertical="center" wrapText="1"/>
    </xf>
    <xf numFmtId="0" fontId="33" fillId="0" borderId="0" xfId="0" applyFont="1" applyAlignment="1" applyProtection="1">
      <alignment horizontal="center" vertical="center" wrapText="1"/>
    </xf>
    <xf numFmtId="172" fontId="34" fillId="0" borderId="0" xfId="0" applyNumberFormat="1" applyFont="1" applyAlignment="1" applyProtection="1">
      <alignment horizontal="center" vertical="center" wrapText="1"/>
    </xf>
    <xf numFmtId="172" fontId="33" fillId="0" borderId="0" xfId="0" applyNumberFormat="1" applyFont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right" vertical="center"/>
    </xf>
    <xf numFmtId="167" fontId="2" fillId="0" borderId="0" xfId="6" applyNumberFormat="1" applyFont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/>
    </xf>
    <xf numFmtId="0" fontId="2" fillId="3" borderId="3" xfId="6" applyFont="1" applyFill="1" applyBorder="1" applyAlignment="1" applyProtection="1">
      <alignment horizontal="left" vertical="center" wrapText="1"/>
    </xf>
    <xf numFmtId="167" fontId="2" fillId="0" borderId="0" xfId="6" applyNumberFormat="1" applyFont="1" applyBorder="1" applyAlignment="1" applyProtection="1">
      <alignment horizontal="center" vertical="center"/>
    </xf>
    <xf numFmtId="0" fontId="2" fillId="3" borderId="3" xfId="6" applyFont="1" applyFill="1" applyBorder="1" applyAlignment="1" applyProtection="1">
      <alignment horizontal="justify" vertical="center" wrapText="1"/>
    </xf>
    <xf numFmtId="0" fontId="2" fillId="3" borderId="3" xfId="0" applyFont="1" applyFill="1" applyBorder="1" applyAlignment="1" applyProtection="1">
      <alignment horizontal="justify" vertical="center"/>
    </xf>
    <xf numFmtId="0" fontId="11" fillId="3" borderId="3" xfId="6" applyFont="1" applyFill="1" applyBorder="1" applyAlignment="1" applyProtection="1">
      <alignment horizontal="center" vertical="center"/>
    </xf>
    <xf numFmtId="0" fontId="4" fillId="2" borderId="16" xfId="6" applyFont="1" applyFill="1" applyBorder="1" applyAlignment="1" applyProtection="1">
      <alignment horizontal="center" vertical="center"/>
    </xf>
    <xf numFmtId="167" fontId="9" fillId="0" borderId="16" xfId="6" applyNumberFormat="1" applyFont="1" applyBorder="1" applyAlignment="1" applyProtection="1">
      <alignment horizontal="center" vertical="center"/>
    </xf>
    <xf numFmtId="0" fontId="4" fillId="2" borderId="1" xfId="6" applyFont="1" applyFill="1" applyBorder="1" applyAlignment="1" applyProtection="1">
      <alignment horizontal="center" vertical="center"/>
    </xf>
    <xf numFmtId="0" fontId="6" fillId="0" borderId="0" xfId="8" applyFont="1" applyBorder="1" applyAlignment="1" applyProtection="1">
      <alignment horizontal="center" vertical="center"/>
    </xf>
    <xf numFmtId="0" fontId="4" fillId="2" borderId="15" xfId="6" applyFont="1" applyFill="1" applyBorder="1" applyAlignment="1" applyProtection="1">
      <alignment horizontal="center" vertical="center"/>
    </xf>
    <xf numFmtId="167" fontId="7" fillId="0" borderId="0" xfId="6" applyNumberFormat="1" applyFont="1" applyBorder="1" applyAlignment="1" applyProtection="1">
      <alignment horizontal="center" vertical="center" wrapText="1"/>
    </xf>
    <xf numFmtId="167" fontId="9" fillId="0" borderId="19" xfId="6" applyNumberFormat="1" applyFont="1" applyBorder="1" applyAlignment="1" applyProtection="1">
      <alignment horizontal="center" vertical="center"/>
    </xf>
    <xf numFmtId="0" fontId="4" fillId="2" borderId="8" xfId="6" applyFont="1" applyFill="1" applyBorder="1" applyAlignment="1" applyProtection="1">
      <alignment horizontal="center" vertical="center"/>
    </xf>
    <xf numFmtId="0" fontId="2" fillId="3" borderId="2" xfId="6" applyFont="1" applyFill="1" applyBorder="1" applyAlignment="1" applyProtection="1">
      <alignment horizontal="center" vertical="center"/>
    </xf>
    <xf numFmtId="0" fontId="3" fillId="2" borderId="1" xfId="6" applyFont="1" applyFill="1" applyBorder="1" applyAlignment="1" applyProtection="1">
      <alignment horizontal="center" vertical="center" wrapText="1"/>
    </xf>
    <xf numFmtId="0" fontId="4" fillId="3" borderId="2" xfId="6" applyFont="1" applyFill="1" applyBorder="1" applyAlignment="1" applyProtection="1">
      <alignment horizontal="center" vertical="center"/>
    </xf>
    <xf numFmtId="0" fontId="5" fillId="3" borderId="3" xfId="6" applyFont="1" applyFill="1" applyBorder="1" applyAlignment="1" applyProtection="1">
      <alignment horizontal="center" vertical="center" wrapText="1"/>
    </xf>
    <xf numFmtId="0" fontId="4" fillId="3" borderId="6" xfId="6" applyFont="1" applyFill="1" applyBorder="1" applyAlignment="1" applyProtection="1">
      <alignment horizontal="left" vertical="center"/>
    </xf>
    <xf numFmtId="20" fontId="4" fillId="3" borderId="1" xfId="6" applyNumberFormat="1" applyFont="1" applyFill="1" applyBorder="1" applyAlignment="1" applyProtection="1">
      <alignment horizontal="center" vertical="center"/>
    </xf>
    <xf numFmtId="0" fontId="0" fillId="3" borderId="16" xfId="6" applyFont="1" applyFill="1" applyBorder="1" applyAlignment="1" applyProtection="1">
      <alignment horizontal="left" vertical="center"/>
    </xf>
    <xf numFmtId="0" fontId="9" fillId="0" borderId="0" xfId="6" applyFont="1" applyBorder="1" applyAlignment="1" applyProtection="1">
      <alignment horizontal="left" vertical="center" wrapText="1"/>
    </xf>
    <xf numFmtId="0" fontId="5" fillId="0" borderId="1" xfId="6" applyFont="1" applyBorder="1" applyAlignment="1" applyProtection="1">
      <alignment horizontal="left" vertical="center"/>
    </xf>
    <xf numFmtId="0" fontId="5" fillId="4" borderId="3" xfId="6" applyFont="1" applyFill="1" applyBorder="1" applyAlignment="1" applyProtection="1">
      <alignment horizontal="left" vertical="center"/>
    </xf>
    <xf numFmtId="0" fontId="3" fillId="5" borderId="14" xfId="6" applyFont="1" applyFill="1" applyBorder="1" applyAlignment="1" applyProtection="1">
      <alignment horizontal="center" vertical="center" wrapText="1"/>
    </xf>
    <xf numFmtId="0" fontId="35" fillId="3" borderId="14" xfId="6" applyFill="1" applyBorder="1" applyAlignment="1" applyProtection="1">
      <alignment horizontal="center" vertical="center" wrapText="1"/>
    </xf>
    <xf numFmtId="0" fontId="3" fillId="3" borderId="0" xfId="6" applyFont="1" applyFill="1" applyBorder="1" applyAlignment="1" applyProtection="1">
      <alignment horizontal="left" vertical="center"/>
    </xf>
    <xf numFmtId="0" fontId="3" fillId="5" borderId="15" xfId="6" applyFont="1" applyFill="1" applyBorder="1" applyAlignment="1" applyProtection="1">
      <alignment horizontal="left" vertical="center"/>
    </xf>
    <xf numFmtId="0" fontId="3" fillId="5" borderId="44" xfId="6" applyFont="1" applyFill="1" applyBorder="1" applyAlignment="1" applyProtection="1">
      <alignment horizontal="left" vertical="center"/>
    </xf>
    <xf numFmtId="0" fontId="5" fillId="0" borderId="21" xfId="6" applyFont="1" applyBorder="1" applyAlignment="1" applyProtection="1">
      <alignment horizontal="left" vertical="center" wrapText="1"/>
    </xf>
    <xf numFmtId="0" fontId="9" fillId="0" borderId="16" xfId="6" applyFont="1" applyBorder="1" applyAlignment="1" applyProtection="1">
      <alignment horizontal="left" vertical="center" wrapText="1"/>
    </xf>
    <xf numFmtId="0" fontId="5" fillId="0" borderId="26" xfId="6" applyFont="1" applyBorder="1" applyAlignment="1" applyProtection="1">
      <alignment horizontal="center" vertical="center" wrapText="1"/>
    </xf>
    <xf numFmtId="0" fontId="9" fillId="0" borderId="41" xfId="6" applyFont="1" applyBorder="1" applyAlignment="1" applyProtection="1">
      <alignment horizontal="left" vertical="center" wrapText="1"/>
    </xf>
    <xf numFmtId="0" fontId="5" fillId="7" borderId="12" xfId="6" applyFont="1" applyFill="1" applyBorder="1" applyAlignment="1" applyProtection="1">
      <alignment horizontal="center" vertical="center" wrapText="1"/>
    </xf>
    <xf numFmtId="0" fontId="5" fillId="0" borderId="44" xfId="6" applyFont="1" applyBorder="1" applyAlignment="1" applyProtection="1">
      <alignment vertical="center" wrapText="1"/>
    </xf>
    <xf numFmtId="0" fontId="5" fillId="0" borderId="16" xfId="6" applyFont="1" applyBorder="1" applyAlignment="1" applyProtection="1">
      <alignment vertical="center" wrapText="1"/>
    </xf>
    <xf numFmtId="0" fontId="5" fillId="0" borderId="18" xfId="6" applyFont="1" applyBorder="1" applyAlignment="1" applyProtection="1">
      <alignment vertical="center" wrapText="1"/>
    </xf>
    <xf numFmtId="0" fontId="9" fillId="0" borderId="24" xfId="6" applyFont="1" applyBorder="1" applyAlignment="1" applyProtection="1">
      <alignment horizontal="left" vertical="center" wrapText="1"/>
    </xf>
    <xf numFmtId="0" fontId="5" fillId="5" borderId="12" xfId="6" applyFont="1" applyFill="1" applyBorder="1" applyAlignment="1" applyProtection="1">
      <alignment vertical="center" wrapText="1"/>
    </xf>
    <xf numFmtId="0" fontId="5" fillId="4" borderId="3" xfId="6" applyFont="1" applyFill="1" applyBorder="1" applyAlignment="1" applyProtection="1">
      <alignment horizontal="center" vertical="center"/>
    </xf>
    <xf numFmtId="0" fontId="5" fillId="5" borderId="37" xfId="6" applyFont="1" applyFill="1" applyBorder="1" applyAlignment="1" applyProtection="1">
      <alignment horizontal="center" vertical="center" wrapText="1"/>
    </xf>
    <xf numFmtId="10" fontId="9" fillId="0" borderId="0" xfId="9" applyNumberFormat="1" applyFont="1" applyBorder="1" applyAlignment="1" applyProtection="1">
      <alignment horizontal="left" vertical="center"/>
    </xf>
    <xf numFmtId="0" fontId="9" fillId="0" borderId="16" xfId="6" applyFont="1" applyBorder="1" applyAlignment="1" applyProtection="1">
      <alignment horizontal="justify" vertical="center" wrapText="1"/>
    </xf>
    <xf numFmtId="0" fontId="5" fillId="5" borderId="14" xfId="6" applyFont="1" applyFill="1" applyBorder="1" applyAlignment="1" applyProtection="1">
      <alignment horizontal="center" vertical="center" wrapText="1"/>
    </xf>
    <xf numFmtId="0" fontId="5" fillId="5" borderId="12" xfId="6" applyFont="1" applyFill="1" applyBorder="1" applyAlignment="1" applyProtection="1">
      <alignment horizontal="center" vertical="center" wrapText="1"/>
    </xf>
    <xf numFmtId="0" fontId="6" fillId="0" borderId="4" xfId="6" applyFont="1" applyBorder="1" applyAlignment="1" applyProtection="1">
      <alignment horizontal="left" vertical="center"/>
    </xf>
    <xf numFmtId="0" fontId="9" fillId="6" borderId="16" xfId="6" applyFont="1" applyFill="1" applyBorder="1" applyAlignment="1" applyProtection="1">
      <alignment horizontal="justify" vertical="center" wrapText="1"/>
    </xf>
    <xf numFmtId="0" fontId="9" fillId="6" borderId="16" xfId="6" applyFont="1" applyFill="1" applyBorder="1" applyAlignment="1" applyProtection="1">
      <alignment horizontal="left" vertical="center" wrapText="1"/>
    </xf>
    <xf numFmtId="0" fontId="5" fillId="5" borderId="38" xfId="6" applyFont="1" applyFill="1" applyBorder="1" applyAlignment="1" applyProtection="1">
      <alignment horizontal="center" vertical="center" wrapText="1"/>
    </xf>
    <xf numFmtId="0" fontId="6" fillId="0" borderId="4" xfId="6" applyFont="1" applyBorder="1" applyAlignment="1" applyProtection="1">
      <alignment horizontal="center" vertical="center"/>
    </xf>
    <xf numFmtId="0" fontId="9" fillId="0" borderId="0" xfId="6" applyFont="1" applyBorder="1" applyAlignment="1" applyProtection="1">
      <alignment horizontal="center" vertical="center" wrapText="1"/>
    </xf>
    <xf numFmtId="0" fontId="9" fillId="0" borderId="33" xfId="6" applyFont="1" applyBorder="1" applyAlignment="1" applyProtection="1">
      <alignment horizontal="center" vertical="center" wrapText="1"/>
    </xf>
    <xf numFmtId="0" fontId="5" fillId="6" borderId="16" xfId="6" applyFont="1" applyFill="1" applyBorder="1" applyAlignment="1" applyProtection="1">
      <alignment horizontal="justify" vertical="center" wrapText="1"/>
    </xf>
    <xf numFmtId="0" fontId="5" fillId="0" borderId="20" xfId="6" applyFont="1" applyBorder="1" applyAlignment="1" applyProtection="1">
      <alignment horizontal="center" vertical="center" wrapText="1"/>
    </xf>
    <xf numFmtId="0" fontId="5" fillId="0" borderId="21" xfId="6" applyFont="1" applyBorder="1" applyAlignment="1" applyProtection="1">
      <alignment horizontal="center" vertical="center" wrapText="1"/>
    </xf>
    <xf numFmtId="0" fontId="9" fillId="0" borderId="23" xfId="6" applyFont="1" applyBorder="1" applyAlignment="1" applyProtection="1">
      <alignment horizontal="center" vertical="center" wrapText="1"/>
    </xf>
    <xf numFmtId="0" fontId="9" fillId="0" borderId="24" xfId="6" applyFont="1" applyBorder="1" applyAlignment="1" applyProtection="1">
      <alignment horizontal="center" vertical="center" wrapText="1"/>
    </xf>
    <xf numFmtId="0" fontId="5" fillId="4" borderId="1" xfId="6" applyFont="1" applyFill="1" applyBorder="1" applyAlignment="1" applyProtection="1">
      <alignment horizontal="center" vertical="center"/>
    </xf>
    <xf numFmtId="0" fontId="9" fillId="3" borderId="3" xfId="6" applyFont="1" applyFill="1" applyBorder="1" applyAlignment="1" applyProtection="1">
      <alignment horizontal="justify" vertical="center" wrapText="1"/>
    </xf>
    <xf numFmtId="0" fontId="9" fillId="3" borderId="21" xfId="6" applyFont="1" applyFill="1" applyBorder="1" applyAlignment="1" applyProtection="1">
      <alignment horizontal="left" vertical="center" wrapText="1"/>
    </xf>
    <xf numFmtId="49" fontId="5" fillId="3" borderId="22" xfId="6" applyNumberFormat="1" applyFont="1" applyFill="1" applyBorder="1" applyAlignment="1" applyProtection="1">
      <alignment horizontal="center" vertical="center" wrapText="1"/>
    </xf>
    <xf numFmtId="0" fontId="9" fillId="3" borderId="24" xfId="6" applyFont="1" applyFill="1" applyBorder="1" applyAlignment="1" applyProtection="1">
      <alignment horizontal="left" vertical="center" wrapText="1"/>
    </xf>
    <xf numFmtId="49" fontId="9" fillId="3" borderId="25" xfId="6" applyNumberFormat="1" applyFont="1" applyFill="1" applyBorder="1" applyAlignment="1" applyProtection="1">
      <alignment horizontal="center" vertical="center" wrapText="1"/>
    </xf>
    <xf numFmtId="0" fontId="5" fillId="3" borderId="2" xfId="6" applyFont="1" applyFill="1" applyBorder="1" applyAlignment="1" applyProtection="1">
      <alignment horizontal="left" vertical="center"/>
    </xf>
    <xf numFmtId="0" fontId="9" fillId="0" borderId="21" xfId="6" applyFont="1" applyBorder="1" applyAlignment="1" applyProtection="1">
      <alignment horizontal="left" vertical="center" wrapText="1"/>
    </xf>
    <xf numFmtId="0" fontId="18" fillId="0" borderId="16" xfId="0" applyFont="1" applyBorder="1" applyAlignment="1" applyProtection="1">
      <alignment horizontal="center" vertical="center"/>
    </xf>
    <xf numFmtId="0" fontId="23" fillId="0" borderId="46" xfId="0" applyFont="1" applyBorder="1" applyAlignment="1" applyProtection="1">
      <alignment horizontal="center" vertical="center"/>
    </xf>
    <xf numFmtId="0" fontId="22" fillId="0" borderId="0" xfId="0" applyFont="1" applyBorder="1" applyAlignment="1" applyProtection="1">
      <alignment horizontal="left" vertical="center" wrapText="1"/>
    </xf>
    <xf numFmtId="0" fontId="30" fillId="0" borderId="16" xfId="0" applyFont="1" applyBorder="1" applyAlignment="1" applyProtection="1">
      <alignment horizontal="center" vertical="center" wrapText="1"/>
    </xf>
    <xf numFmtId="169" fontId="35" fillId="0" borderId="16" xfId="1" applyBorder="1" applyAlignment="1" applyProtection="1">
      <alignment horizontal="center" vertical="center" wrapText="1"/>
    </xf>
    <xf numFmtId="0" fontId="23" fillId="0" borderId="16" xfId="0" applyFont="1" applyBorder="1" applyAlignment="1" applyProtection="1">
      <alignment horizontal="center" vertical="center" wrapText="1"/>
    </xf>
    <xf numFmtId="0" fontId="26" fillId="0" borderId="16" xfId="0" applyFont="1" applyBorder="1" applyAlignment="1" applyProtection="1">
      <alignment horizontal="center" vertical="center" wrapText="1"/>
    </xf>
    <xf numFmtId="0" fontId="18" fillId="0" borderId="0" xfId="0" applyFont="1" applyBorder="1" applyAlignment="1" applyProtection="1">
      <alignment horizontal="center" vertical="center" wrapText="1"/>
    </xf>
  </cellXfs>
  <cellStyles count="15">
    <cellStyle name="Moeda" xfId="1" builtinId="4"/>
    <cellStyle name="Moeda 2" xfId="3"/>
    <cellStyle name="Moeda 2 2" xfId="4"/>
    <cellStyle name="Moeda 4 2" xfId="5"/>
    <cellStyle name="Normal" xfId="0" builtinId="0"/>
    <cellStyle name="Normal 2" xfId="6"/>
    <cellStyle name="Normal 7 2" xfId="7"/>
    <cellStyle name="Normal_Planilha Modelo encargos" xfId="8"/>
    <cellStyle name="Porcentagem" xfId="2" builtinId="5"/>
    <cellStyle name="Porcentagem 2" xfId="9"/>
    <cellStyle name="Porcentagem 2 2" xfId="10"/>
    <cellStyle name="Porcentagem 3 2" xfId="11"/>
    <cellStyle name="Porcentagem 4 2 2" xfId="12"/>
    <cellStyle name="Título 5" xfId="13"/>
    <cellStyle name="Vírgula 2 2" xfId="1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D9D9D9"/>
      <rgbColor rgb="FFDEEBF7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AE3F3"/>
      <rgbColor rgb="FFC5E0B4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44546A"/>
      <rgbColor rgb="FF993300"/>
      <rgbColor rgb="FF993366"/>
      <rgbColor rgb="FF333399"/>
      <rgbColor rgb="FF333F5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5E0B4"/>
  </sheetPr>
  <dimension ref="A2:AMJ63"/>
  <sheetViews>
    <sheetView tabSelected="1" view="pageBreakPreview" topLeftCell="B21" zoomScaleNormal="100" workbookViewId="0">
      <selection activeCell="B32" sqref="B32:H32"/>
    </sheetView>
  </sheetViews>
  <sheetFormatPr defaultColWidth="9.140625" defaultRowHeight="12.75" x14ac:dyDescent="0.2"/>
  <cols>
    <col min="1" max="1" width="3.140625" style="1" customWidth="1"/>
    <col min="2" max="2" width="6.28515625" style="2" customWidth="1"/>
    <col min="3" max="3" width="41.85546875" style="2" customWidth="1"/>
    <col min="4" max="4" width="11.140625" style="2" customWidth="1"/>
    <col min="5" max="6" width="14.140625" style="2" customWidth="1"/>
    <col min="7" max="7" width="6.85546875" style="2" customWidth="1"/>
    <col min="8" max="8" width="14.5703125" style="2" customWidth="1"/>
    <col min="9" max="9" width="12.28515625" style="3" customWidth="1"/>
    <col min="10" max="10" width="15" style="3" customWidth="1"/>
    <col min="11" max="11" width="13.42578125" style="4" customWidth="1"/>
    <col min="12" max="12" width="16.5703125" style="4" customWidth="1"/>
    <col min="13" max="13" width="12.140625" style="1" customWidth="1"/>
    <col min="14" max="14" width="13.28515625" style="1" customWidth="1"/>
    <col min="15" max="15" width="9.42578125" style="1" customWidth="1"/>
    <col min="16" max="16" width="10.28515625" style="1" customWidth="1"/>
    <col min="17" max="1024" width="9.140625" style="1"/>
  </cols>
  <sheetData>
    <row r="2" spans="2:12" s="5" customFormat="1" ht="12.75" customHeight="1" x14ac:dyDescent="0.2">
      <c r="B2" s="234" t="s">
        <v>0</v>
      </c>
      <c r="C2" s="234"/>
      <c r="D2" s="234"/>
      <c r="E2" s="234"/>
      <c r="F2" s="234"/>
      <c r="G2" s="234"/>
      <c r="H2" s="234"/>
      <c r="I2" s="6"/>
      <c r="J2" s="6"/>
      <c r="K2" s="7"/>
      <c r="L2" s="7"/>
    </row>
    <row r="3" spans="2:12" s="5" customFormat="1" x14ac:dyDescent="0.2">
      <c r="B3" s="234"/>
      <c r="C3" s="234"/>
      <c r="D3" s="234"/>
      <c r="E3" s="234"/>
      <c r="F3" s="234"/>
      <c r="G3" s="234"/>
      <c r="H3" s="234"/>
      <c r="I3" s="6"/>
      <c r="J3" s="6"/>
      <c r="K3" s="7"/>
      <c r="L3" s="7"/>
    </row>
    <row r="4" spans="2:12" s="5" customFormat="1" ht="14.25" customHeight="1" x14ac:dyDescent="0.2">
      <c r="B4" s="235"/>
      <c r="C4" s="235"/>
      <c r="D4" s="235"/>
      <c r="E4" s="235"/>
      <c r="F4" s="235"/>
      <c r="G4" s="235"/>
      <c r="H4" s="235"/>
      <c r="I4" s="6"/>
      <c r="J4" s="6"/>
      <c r="K4" s="7"/>
      <c r="L4" s="7"/>
    </row>
    <row r="5" spans="2:12" s="5" customFormat="1" ht="75.75" customHeight="1" x14ac:dyDescent="0.2">
      <c r="B5" s="236" t="s">
        <v>1</v>
      </c>
      <c r="C5" s="236"/>
      <c r="D5" s="236"/>
      <c r="E5" s="236"/>
      <c r="F5" s="236"/>
      <c r="G5" s="236"/>
      <c r="H5" s="236"/>
      <c r="I5" s="6"/>
      <c r="J5" s="6"/>
      <c r="K5" s="7"/>
      <c r="L5" s="7"/>
    </row>
    <row r="6" spans="2:12" s="5" customFormat="1" ht="12.75" customHeight="1" x14ac:dyDescent="0.2">
      <c r="B6" s="8"/>
      <c r="C6" s="9"/>
      <c r="D6" s="9"/>
      <c r="E6" s="9"/>
      <c r="F6" s="9"/>
      <c r="G6" s="9"/>
      <c r="H6" s="10"/>
      <c r="I6" s="6"/>
      <c r="J6" s="6"/>
      <c r="K6" s="7"/>
      <c r="L6" s="7"/>
    </row>
    <row r="7" spans="2:12" s="5" customFormat="1" x14ac:dyDescent="0.2">
      <c r="B7" s="237" t="s">
        <v>2</v>
      </c>
      <c r="C7" s="237"/>
      <c r="D7" s="237"/>
      <c r="E7" s="237"/>
      <c r="F7" s="11"/>
      <c r="G7" s="238"/>
      <c r="H7" s="238"/>
      <c r="I7" s="6"/>
      <c r="J7" s="6"/>
      <c r="K7" s="7"/>
      <c r="L7" s="7"/>
    </row>
    <row r="8" spans="2:12" s="5" customFormat="1" x14ac:dyDescent="0.2">
      <c r="B8" s="232" t="s">
        <v>3</v>
      </c>
      <c r="C8" s="232"/>
      <c r="D8" s="232"/>
      <c r="E8" s="232"/>
      <c r="F8" s="232"/>
      <c r="G8" s="232"/>
      <c r="H8" s="232"/>
      <c r="I8" s="6"/>
      <c r="J8" s="6"/>
      <c r="K8" s="7"/>
      <c r="L8" s="7"/>
    </row>
    <row r="9" spans="2:12" s="5" customFormat="1" ht="10.5" customHeight="1" x14ac:dyDescent="0.2">
      <c r="B9" s="12"/>
      <c r="C9" s="13"/>
      <c r="D9" s="13"/>
      <c r="E9" s="13"/>
      <c r="F9" s="13"/>
      <c r="G9" s="13"/>
      <c r="H9" s="14"/>
      <c r="I9" s="6"/>
      <c r="J9" s="6"/>
      <c r="K9" s="7"/>
      <c r="L9" s="7"/>
    </row>
    <row r="10" spans="2:12" s="5" customFormat="1" x14ac:dyDescent="0.2">
      <c r="B10" s="15" t="s">
        <v>4</v>
      </c>
      <c r="C10" s="16"/>
      <c r="D10" s="16"/>
      <c r="E10" s="17"/>
      <c r="F10" s="17"/>
      <c r="G10" s="17"/>
      <c r="H10" s="18"/>
      <c r="I10" s="6"/>
      <c r="J10" s="6"/>
      <c r="K10" s="7"/>
      <c r="L10" s="7"/>
    </row>
    <row r="11" spans="2:12" s="5" customFormat="1" x14ac:dyDescent="0.2">
      <c r="B11" s="15" t="s">
        <v>5</v>
      </c>
      <c r="C11" s="16"/>
      <c r="D11" s="16"/>
      <c r="E11" s="17"/>
      <c r="F11" s="17"/>
      <c r="G11" s="16"/>
      <c r="H11" s="18"/>
      <c r="I11" s="6"/>
      <c r="J11" s="6"/>
      <c r="K11" s="7"/>
      <c r="L11" s="7"/>
    </row>
    <row r="12" spans="2:12" s="5" customFormat="1" x14ac:dyDescent="0.2">
      <c r="B12" s="15" t="s">
        <v>6</v>
      </c>
      <c r="C12" s="16"/>
      <c r="D12" s="16"/>
      <c r="E12" s="17"/>
      <c r="F12" s="17"/>
      <c r="G12" s="17"/>
      <c r="H12" s="18"/>
      <c r="I12" s="6"/>
      <c r="J12" s="6"/>
      <c r="K12" s="7"/>
      <c r="L12" s="7"/>
    </row>
    <row r="13" spans="2:12" s="5" customFormat="1" x14ac:dyDescent="0.2">
      <c r="B13" s="15" t="s">
        <v>7</v>
      </c>
      <c r="C13" s="16"/>
      <c r="D13" s="16"/>
      <c r="E13" s="17"/>
      <c r="F13" s="17"/>
      <c r="G13" s="17"/>
      <c r="H13" s="18"/>
      <c r="I13" s="6"/>
      <c r="J13" s="6"/>
      <c r="K13" s="7"/>
      <c r="L13" s="7"/>
    </row>
    <row r="14" spans="2:12" s="5" customFormat="1" x14ac:dyDescent="0.2">
      <c r="B14" s="15" t="s">
        <v>8</v>
      </c>
      <c r="C14" s="16"/>
      <c r="D14" s="16"/>
      <c r="E14" s="17"/>
      <c r="F14" s="17"/>
      <c r="G14" s="17"/>
      <c r="H14" s="18"/>
      <c r="I14" s="6"/>
      <c r="J14" s="6"/>
      <c r="K14" s="7"/>
      <c r="L14" s="7"/>
    </row>
    <row r="15" spans="2:12" s="5" customFormat="1" x14ac:dyDescent="0.2">
      <c r="B15" s="15" t="s">
        <v>9</v>
      </c>
      <c r="C15" s="16"/>
      <c r="D15" s="16"/>
      <c r="E15" s="17"/>
      <c r="F15" s="17"/>
      <c r="G15" s="17"/>
      <c r="H15" s="18"/>
      <c r="I15" s="6"/>
      <c r="J15" s="6"/>
      <c r="K15" s="7"/>
      <c r="L15" s="7"/>
    </row>
    <row r="16" spans="2:12" s="5" customFormat="1" x14ac:dyDescent="0.2">
      <c r="B16" s="19"/>
      <c r="C16" s="20"/>
      <c r="D16" s="20"/>
      <c r="E16" s="20"/>
      <c r="F16" s="20"/>
      <c r="G16" s="20"/>
      <c r="H16" s="18"/>
      <c r="I16" s="6"/>
      <c r="J16" s="6"/>
      <c r="K16" s="7"/>
      <c r="L16" s="7"/>
    </row>
    <row r="17" spans="1:16" s="5" customFormat="1" x14ac:dyDescent="0.2">
      <c r="B17" s="227" t="s">
        <v>10</v>
      </c>
      <c r="C17" s="227"/>
      <c r="D17" s="227"/>
      <c r="E17" s="227"/>
      <c r="F17" s="227"/>
      <c r="G17" s="227"/>
      <c r="H17" s="227"/>
      <c r="I17" s="6"/>
      <c r="J17" s="6"/>
      <c r="K17" s="7"/>
      <c r="L17" s="7"/>
    </row>
    <row r="18" spans="1:16" s="5" customFormat="1" ht="12.75" customHeight="1" x14ac:dyDescent="0.2">
      <c r="B18" s="233"/>
      <c r="C18" s="233"/>
      <c r="D18" s="233"/>
      <c r="E18" s="233"/>
      <c r="F18" s="233"/>
      <c r="G18" s="233"/>
      <c r="H18" s="233"/>
      <c r="I18" s="6"/>
      <c r="J18" s="6"/>
      <c r="K18" s="7"/>
      <c r="L18" s="7"/>
    </row>
    <row r="19" spans="1:16" s="5" customFormat="1" ht="45" customHeight="1" x14ac:dyDescent="0.2">
      <c r="B19" s="220"/>
      <c r="C19" s="220"/>
      <c r="D19" s="220"/>
      <c r="E19" s="220"/>
      <c r="F19" s="220"/>
      <c r="G19" s="220"/>
      <c r="H19" s="220"/>
      <c r="I19" s="6"/>
      <c r="J19" s="6"/>
      <c r="K19" s="7"/>
      <c r="L19" s="7"/>
    </row>
    <row r="20" spans="1:16" s="5" customFormat="1" x14ac:dyDescent="0.2">
      <c r="B20" s="21"/>
      <c r="C20" s="20"/>
      <c r="D20" s="20"/>
      <c r="E20" s="20"/>
      <c r="F20" s="20"/>
      <c r="G20" s="20"/>
      <c r="H20" s="18"/>
      <c r="I20" s="6"/>
      <c r="J20" s="6"/>
      <c r="K20" s="7"/>
      <c r="L20" s="7"/>
    </row>
    <row r="21" spans="1:16" s="5" customFormat="1" x14ac:dyDescent="0.2">
      <c r="B21" s="227" t="s">
        <v>11</v>
      </c>
      <c r="C21" s="227"/>
      <c r="D21" s="227"/>
      <c r="E21" s="227"/>
      <c r="F21" s="227"/>
      <c r="G21" s="227"/>
      <c r="H21" s="227"/>
      <c r="I21" s="6"/>
      <c r="J21" s="6"/>
      <c r="K21" s="7"/>
      <c r="L21" s="7"/>
    </row>
    <row r="22" spans="1:16" s="5" customFormat="1" x14ac:dyDescent="0.2">
      <c r="B22" s="21"/>
      <c r="C22" s="20"/>
      <c r="D22" s="20"/>
      <c r="E22" s="20"/>
      <c r="F22" s="20"/>
      <c r="G22" s="20"/>
      <c r="H22" s="18"/>
      <c r="I22" s="6"/>
      <c r="J22" s="6"/>
      <c r="K22" s="7"/>
      <c r="L22" s="7"/>
    </row>
    <row r="23" spans="1:16" s="5" customFormat="1" ht="26.25" customHeight="1" x14ac:dyDescent="0.2">
      <c r="B23" s="222" t="s">
        <v>12</v>
      </c>
      <c r="C23" s="222"/>
      <c r="D23" s="222"/>
      <c r="E23" s="222"/>
      <c r="F23" s="222"/>
      <c r="G23" s="222"/>
      <c r="H23" s="222"/>
      <c r="I23" s="6"/>
    </row>
    <row r="24" spans="1:16" s="5" customFormat="1" x14ac:dyDescent="0.2">
      <c r="B24" s="21"/>
      <c r="C24" s="20"/>
      <c r="D24" s="20"/>
      <c r="E24" s="20"/>
      <c r="F24" s="20"/>
      <c r="G24" s="20"/>
      <c r="H24" s="18"/>
      <c r="I24" s="6"/>
    </row>
    <row r="25" spans="1:16" s="5" customFormat="1" x14ac:dyDescent="0.2">
      <c r="B25" s="227" t="s">
        <v>13</v>
      </c>
      <c r="C25" s="227"/>
      <c r="D25" s="227"/>
      <c r="E25" s="227"/>
      <c r="F25" s="227"/>
      <c r="G25" s="227"/>
      <c r="H25" s="227"/>
      <c r="I25" s="6"/>
    </row>
    <row r="26" spans="1:16" s="5" customFormat="1" ht="18.75" customHeight="1" x14ac:dyDescent="0.2">
      <c r="B26" s="12"/>
      <c r="C26" s="13"/>
      <c r="D26" s="13"/>
      <c r="E26" s="13"/>
      <c r="F26" s="13"/>
      <c r="G26" s="13"/>
      <c r="H26" s="14"/>
      <c r="I26" s="6"/>
      <c r="J26" s="228"/>
      <c r="K26" s="228"/>
      <c r="L26" s="228"/>
    </row>
    <row r="27" spans="1:16" s="22" customFormat="1" ht="30" customHeight="1" x14ac:dyDescent="0.2">
      <c r="B27" s="23" t="s">
        <v>14</v>
      </c>
      <c r="C27" s="24" t="s">
        <v>15</v>
      </c>
      <c r="D27" s="25" t="s">
        <v>16</v>
      </c>
      <c r="E27" s="26" t="s">
        <v>17</v>
      </c>
      <c r="F27" s="27" t="s">
        <v>18</v>
      </c>
      <c r="G27" s="229" t="s">
        <v>19</v>
      </c>
      <c r="H27" s="229"/>
      <c r="I27" s="230"/>
      <c r="J27" s="230"/>
      <c r="K27" s="28"/>
      <c r="L27" s="28"/>
    </row>
    <row r="28" spans="1:16" s="22" customFormat="1" ht="30" customHeight="1" x14ac:dyDescent="0.2">
      <c r="B28" s="29">
        <v>1</v>
      </c>
      <c r="C28" s="30" t="s">
        <v>20</v>
      </c>
      <c r="D28" s="31">
        <v>2</v>
      </c>
      <c r="E28" s="32">
        <f>Copeiragem!I134</f>
        <v>0</v>
      </c>
      <c r="F28" s="33">
        <f>ROUND(D28*E28,2)</f>
        <v>0</v>
      </c>
      <c r="G28" s="231">
        <f>ROUND(F28*12,2)</f>
        <v>0</v>
      </c>
      <c r="H28" s="231"/>
      <c r="I28" s="230"/>
      <c r="J28" s="230"/>
      <c r="K28" s="28"/>
      <c r="L28" s="28"/>
      <c r="M28" s="22" t="s">
        <v>21</v>
      </c>
    </row>
    <row r="29" spans="1:16" s="5" customFormat="1" ht="16.5" customHeight="1" x14ac:dyDescent="0.2">
      <c r="B29" s="224"/>
      <c r="C29" s="224"/>
      <c r="D29" s="224"/>
      <c r="E29" s="224"/>
      <c r="F29" s="224"/>
      <c r="G29" s="224"/>
      <c r="H29" s="224"/>
      <c r="I29" s="34"/>
      <c r="J29" s="35"/>
    </row>
    <row r="30" spans="1:16" s="5" customFormat="1" ht="16.5" customHeight="1" x14ac:dyDescent="0.2">
      <c r="B30" s="225" t="s">
        <v>22</v>
      </c>
      <c r="C30" s="225"/>
      <c r="D30" s="225"/>
      <c r="E30" s="225"/>
      <c r="F30" s="225"/>
      <c r="G30" s="226">
        <f>ROUND(F28*60,2)</f>
        <v>0</v>
      </c>
      <c r="H30" s="226"/>
      <c r="I30" s="34"/>
      <c r="J30" s="36"/>
    </row>
    <row r="31" spans="1:16" s="5" customFormat="1" ht="21" customHeight="1" x14ac:dyDescent="0.2">
      <c r="A31" s="37"/>
      <c r="B31" s="222" t="s">
        <v>23</v>
      </c>
      <c r="C31" s="222"/>
      <c r="D31" s="222"/>
      <c r="E31" s="222"/>
      <c r="F31" s="222"/>
      <c r="G31" s="222"/>
      <c r="H31" s="222"/>
      <c r="I31" s="38"/>
      <c r="J31" s="218"/>
      <c r="K31" s="218"/>
      <c r="L31" s="218"/>
      <c r="M31" s="37"/>
      <c r="N31" s="37"/>
      <c r="O31" s="37"/>
      <c r="P31" s="37"/>
    </row>
    <row r="32" spans="1:16" s="37" customFormat="1" ht="84" customHeight="1" x14ac:dyDescent="0.2">
      <c r="B32" s="220" t="s">
        <v>273</v>
      </c>
      <c r="C32" s="220"/>
      <c r="D32" s="220"/>
      <c r="E32" s="220"/>
      <c r="F32" s="220"/>
      <c r="G32" s="220"/>
      <c r="H32" s="220"/>
      <c r="I32" s="38"/>
      <c r="J32" s="221"/>
      <c r="K32" s="221"/>
      <c r="L32" s="221"/>
    </row>
    <row r="33" spans="1:16" s="37" customFormat="1" ht="43.5" customHeight="1" x14ac:dyDescent="0.2">
      <c r="B33" s="222" t="s">
        <v>24</v>
      </c>
      <c r="C33" s="222"/>
      <c r="D33" s="222"/>
      <c r="E33" s="222"/>
      <c r="F33" s="222"/>
      <c r="G33" s="222"/>
      <c r="H33" s="222"/>
      <c r="I33" s="38"/>
      <c r="J33" s="218"/>
      <c r="K33" s="218"/>
      <c r="L33" s="218"/>
    </row>
    <row r="34" spans="1:16" s="37" customFormat="1" x14ac:dyDescent="0.2">
      <c r="B34" s="223" t="s">
        <v>25</v>
      </c>
      <c r="C34" s="223"/>
      <c r="D34" s="223"/>
      <c r="E34" s="223"/>
      <c r="F34" s="223"/>
      <c r="G34" s="223"/>
      <c r="H34" s="223"/>
      <c r="I34" s="39"/>
      <c r="J34" s="218"/>
      <c r="K34" s="218"/>
      <c r="L34" s="218"/>
    </row>
    <row r="35" spans="1:16" s="37" customFormat="1" x14ac:dyDescent="0.2">
      <c r="B35" s="40"/>
      <c r="C35" s="41"/>
      <c r="D35" s="41"/>
      <c r="E35" s="41"/>
      <c r="F35" s="41"/>
      <c r="G35" s="41"/>
      <c r="H35" s="42"/>
      <c r="I35" s="39"/>
      <c r="J35" s="38"/>
      <c r="K35" s="38"/>
      <c r="L35" s="38"/>
    </row>
    <row r="36" spans="1:16" s="37" customFormat="1" x14ac:dyDescent="0.2">
      <c r="B36" s="40"/>
      <c r="C36" s="41"/>
      <c r="D36" s="41"/>
      <c r="E36" s="41"/>
      <c r="F36" s="41"/>
      <c r="G36" s="41"/>
      <c r="H36" s="42"/>
      <c r="I36" s="39"/>
      <c r="J36" s="38"/>
      <c r="K36" s="38"/>
      <c r="L36" s="38"/>
    </row>
    <row r="37" spans="1:16" s="37" customFormat="1" x14ac:dyDescent="0.2">
      <c r="B37" s="40"/>
      <c r="C37" s="41"/>
      <c r="D37" s="41"/>
      <c r="E37" s="41"/>
      <c r="F37" s="41"/>
      <c r="G37" s="41"/>
      <c r="H37" s="42"/>
      <c r="I37" s="39"/>
      <c r="J37" s="38"/>
      <c r="K37" s="38"/>
      <c r="L37" s="38"/>
    </row>
    <row r="38" spans="1:16" s="37" customFormat="1" x14ac:dyDescent="0.2">
      <c r="B38" s="40"/>
      <c r="C38" s="41"/>
      <c r="D38" s="41"/>
      <c r="E38" s="41"/>
      <c r="F38" s="41"/>
      <c r="G38" s="41"/>
      <c r="H38" s="42"/>
      <c r="I38" s="39"/>
      <c r="J38" s="38"/>
      <c r="K38" s="38"/>
      <c r="L38" s="38"/>
    </row>
    <row r="39" spans="1:16" s="37" customFormat="1" x14ac:dyDescent="0.2">
      <c r="B39" s="40"/>
      <c r="C39" s="41"/>
      <c r="D39" s="41"/>
      <c r="E39" s="41"/>
      <c r="F39" s="41"/>
      <c r="G39" s="41"/>
      <c r="H39" s="42"/>
      <c r="I39" s="39"/>
      <c r="J39" s="38"/>
      <c r="K39" s="38"/>
      <c r="L39" s="38"/>
    </row>
    <row r="40" spans="1:16" s="37" customFormat="1" x14ac:dyDescent="0.2">
      <c r="B40" s="40"/>
      <c r="C40" s="41"/>
      <c r="D40" s="41"/>
      <c r="E40" s="41"/>
      <c r="F40" s="41"/>
      <c r="G40" s="41"/>
      <c r="H40" s="42"/>
      <c r="I40" s="39"/>
      <c r="J40" s="38"/>
      <c r="K40" s="38"/>
      <c r="L40" s="38"/>
    </row>
    <row r="41" spans="1:16" s="37" customFormat="1" x14ac:dyDescent="0.2">
      <c r="B41" s="40"/>
      <c r="C41" s="41"/>
      <c r="D41" s="41"/>
      <c r="E41" s="41"/>
      <c r="F41" s="41"/>
      <c r="G41" s="41"/>
      <c r="H41" s="42"/>
      <c r="I41" s="39"/>
      <c r="J41" s="38"/>
      <c r="K41" s="38"/>
      <c r="L41" s="38"/>
    </row>
    <row r="42" spans="1:16" s="37" customFormat="1" x14ac:dyDescent="0.2">
      <c r="B42" s="40"/>
      <c r="C42" s="41"/>
      <c r="D42" s="41"/>
      <c r="E42" s="41"/>
      <c r="F42" s="41"/>
      <c r="G42" s="41"/>
      <c r="H42" s="42"/>
      <c r="I42" s="39"/>
      <c r="J42" s="38"/>
      <c r="K42" s="38"/>
      <c r="L42" s="38"/>
    </row>
    <row r="43" spans="1:16" s="37" customFormat="1" x14ac:dyDescent="0.2">
      <c r="B43" s="217"/>
      <c r="C43" s="217"/>
      <c r="D43" s="217"/>
      <c r="E43" s="217"/>
      <c r="F43" s="217"/>
      <c r="G43" s="217"/>
      <c r="H43" s="217"/>
      <c r="I43" s="39"/>
      <c r="J43" s="218"/>
      <c r="K43" s="218"/>
      <c r="L43" s="218"/>
    </row>
    <row r="44" spans="1:16" s="37" customFormat="1" x14ac:dyDescent="0.2">
      <c r="B44" s="40"/>
      <c r="C44" s="41"/>
      <c r="D44" s="41"/>
      <c r="E44" s="41"/>
      <c r="F44" s="41"/>
      <c r="G44" s="41"/>
      <c r="H44" s="42"/>
      <c r="I44" s="39"/>
      <c r="J44" s="218"/>
      <c r="K44" s="218"/>
      <c r="L44" s="218"/>
    </row>
    <row r="45" spans="1:16" s="37" customFormat="1" x14ac:dyDescent="0.2">
      <c r="B45" s="40"/>
      <c r="C45" s="41"/>
      <c r="D45" s="41"/>
      <c r="E45" s="41"/>
      <c r="F45" s="41"/>
      <c r="G45" s="41"/>
      <c r="H45" s="42"/>
      <c r="I45" s="39"/>
      <c r="J45" s="218"/>
      <c r="K45" s="218"/>
      <c r="L45" s="218"/>
    </row>
    <row r="46" spans="1:16" s="37" customFormat="1" x14ac:dyDescent="0.2">
      <c r="A46" s="5"/>
      <c r="B46" s="219" t="s">
        <v>26</v>
      </c>
      <c r="C46" s="219"/>
      <c r="D46" s="219"/>
      <c r="E46" s="219"/>
      <c r="F46" s="219"/>
      <c r="G46" s="219"/>
      <c r="H46" s="219"/>
      <c r="I46" s="39"/>
      <c r="J46" s="43"/>
      <c r="K46" s="43"/>
      <c r="L46" s="43"/>
      <c r="M46" s="5"/>
      <c r="N46" s="5"/>
      <c r="O46" s="5"/>
      <c r="P46" s="5"/>
    </row>
    <row r="47" spans="1:16" s="5" customFormat="1" x14ac:dyDescent="0.2">
      <c r="B47" s="215" t="s">
        <v>27</v>
      </c>
      <c r="C47" s="215"/>
      <c r="D47" s="215"/>
      <c r="E47" s="215"/>
      <c r="F47" s="215"/>
      <c r="G47" s="215"/>
      <c r="H47" s="215"/>
      <c r="I47" s="44"/>
      <c r="J47" s="43"/>
      <c r="K47" s="43"/>
      <c r="L47" s="43"/>
    </row>
    <row r="48" spans="1:16" s="5" customFormat="1" x14ac:dyDescent="0.2">
      <c r="B48" s="215" t="s">
        <v>28</v>
      </c>
      <c r="C48" s="215"/>
      <c r="D48" s="215"/>
      <c r="E48" s="215"/>
      <c r="F48" s="215"/>
      <c r="G48" s="215"/>
      <c r="H48" s="215"/>
      <c r="I48" s="45"/>
    </row>
    <row r="49" spans="1:16" s="5" customFormat="1" x14ac:dyDescent="0.2">
      <c r="B49" s="216"/>
      <c r="C49" s="216"/>
      <c r="D49" s="216"/>
      <c r="E49" s="216"/>
      <c r="F49" s="216"/>
      <c r="G49" s="216"/>
      <c r="H49" s="216"/>
      <c r="I49" s="45"/>
    </row>
    <row r="50" spans="1:16" s="5" customFormat="1" x14ac:dyDescent="0.2">
      <c r="B50" s="46"/>
      <c r="C50" s="46"/>
      <c r="D50" s="46"/>
      <c r="E50" s="46"/>
      <c r="F50" s="46"/>
      <c r="G50" s="46"/>
      <c r="H50" s="46"/>
      <c r="I50" s="39"/>
    </row>
    <row r="51" spans="1:16" s="5" customFormat="1" x14ac:dyDescent="0.2">
      <c r="A51" s="1"/>
      <c r="B51" s="2"/>
      <c r="C51" s="2"/>
      <c r="D51" s="2"/>
      <c r="E51" s="2"/>
      <c r="F51" s="2"/>
      <c r="G51" s="2"/>
      <c r="H51" s="2"/>
      <c r="I51" s="3"/>
      <c r="J51" s="1"/>
      <c r="K51" s="1"/>
      <c r="L51" s="1"/>
      <c r="M51" s="1"/>
      <c r="N51" s="1"/>
      <c r="O51" s="1"/>
      <c r="P51" s="1"/>
    </row>
    <row r="63" spans="1:16" ht="21.75" customHeight="1" x14ac:dyDescent="0.2"/>
  </sheetData>
  <mergeCells count="35">
    <mergeCell ref="B2:H3"/>
    <mergeCell ref="B4:H4"/>
    <mergeCell ref="B5:H5"/>
    <mergeCell ref="B7:E7"/>
    <mergeCell ref="G7:H7"/>
    <mergeCell ref="B8:H8"/>
    <mergeCell ref="B17:H17"/>
    <mergeCell ref="B18:H18"/>
    <mergeCell ref="B19:H19"/>
    <mergeCell ref="B21:H21"/>
    <mergeCell ref="B23:H23"/>
    <mergeCell ref="B25:H25"/>
    <mergeCell ref="J26:L26"/>
    <mergeCell ref="G27:H27"/>
    <mergeCell ref="I27:J28"/>
    <mergeCell ref="G28:H28"/>
    <mergeCell ref="B29:H29"/>
    <mergeCell ref="B30:F30"/>
    <mergeCell ref="G30:H30"/>
    <mergeCell ref="B31:H31"/>
    <mergeCell ref="J31:L31"/>
    <mergeCell ref="B32:H32"/>
    <mergeCell ref="J32:L32"/>
    <mergeCell ref="B33:H33"/>
    <mergeCell ref="J33:L33"/>
    <mergeCell ref="B34:H34"/>
    <mergeCell ref="J34:L34"/>
    <mergeCell ref="B47:H47"/>
    <mergeCell ref="B48:H48"/>
    <mergeCell ref="B49:H49"/>
    <mergeCell ref="B43:H43"/>
    <mergeCell ref="J43:L43"/>
    <mergeCell ref="J44:L44"/>
    <mergeCell ref="J45:L45"/>
    <mergeCell ref="B46:H46"/>
  </mergeCells>
  <conditionalFormatting sqref="G28 G30">
    <cfRule type="cellIs" dxfId="1" priority="2" operator="greaterThan">
      <formula>#REF!</formula>
    </cfRule>
  </conditionalFormatting>
  <conditionalFormatting sqref="H28 H30">
    <cfRule type="cellIs" dxfId="0" priority="3" operator="greaterThan">
      <formula>#REF!</formula>
    </cfRule>
  </conditionalFormatting>
  <printOptions horizontalCentered="1" verticalCentered="1"/>
  <pageMargins left="0.39374999999999999" right="0.39374999999999999" top="0.84513888888888899" bottom="0.78749999999999998" header="0.511811023622047" footer="0.39374999999999999"/>
  <pageSetup paperSize="9" scale="75" orientation="portrait" horizontalDpi="300" verticalDpi="300" r:id="rId1"/>
  <headerFooter>
    <oddFooter>&amp;CLIDERANÇA LIMPEZA E CONSERVAÇÃO LTDA.
Rua Antonio Mariano de Souza, 775 - Ipiranga - São José/SC CEP 88111-510&amp;R&amp;P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EEBF7"/>
  </sheetPr>
  <dimension ref="A2:AMJ155"/>
  <sheetViews>
    <sheetView view="pageBreakPreview" zoomScale="80" zoomScaleNormal="80" zoomScalePageLayoutView="80" workbookViewId="0">
      <selection activeCell="I64" sqref="I64"/>
    </sheetView>
  </sheetViews>
  <sheetFormatPr defaultColWidth="9.140625" defaultRowHeight="12.75" x14ac:dyDescent="0.2"/>
  <cols>
    <col min="1" max="1" width="3.140625" style="47" customWidth="1"/>
    <col min="2" max="2" width="4" style="47" customWidth="1"/>
    <col min="3" max="3" width="20.140625" style="47" customWidth="1"/>
    <col min="4" max="4" width="11.28515625" style="47" customWidth="1"/>
    <col min="5" max="5" width="17.28515625" style="47" customWidth="1"/>
    <col min="6" max="6" width="18" style="47" customWidth="1"/>
    <col min="7" max="7" width="17.7109375" style="47" customWidth="1"/>
    <col min="8" max="8" width="17.85546875" style="47" customWidth="1"/>
    <col min="9" max="9" width="25.28515625" style="47" customWidth="1"/>
    <col min="10" max="10" width="13.85546875" style="48" customWidth="1"/>
    <col min="11" max="11" width="13.140625" style="48" customWidth="1"/>
    <col min="12" max="12" width="29" style="47" customWidth="1"/>
    <col min="13" max="13" width="15" style="48" customWidth="1"/>
    <col min="14" max="1024" width="9.140625" style="47"/>
  </cols>
  <sheetData>
    <row r="2" spans="2:13" ht="12.75" customHeight="1" x14ac:dyDescent="0.2">
      <c r="B2" s="241"/>
      <c r="C2" s="241"/>
      <c r="D2" s="241"/>
      <c r="E2" s="241"/>
      <c r="F2" s="241"/>
      <c r="G2" s="241"/>
      <c r="H2" s="241"/>
      <c r="I2" s="241"/>
    </row>
    <row r="3" spans="2:13" ht="19.5" customHeight="1" x14ac:dyDescent="0.2">
      <c r="B3" s="276" t="s">
        <v>29</v>
      </c>
      <c r="C3" s="276"/>
      <c r="D3" s="276"/>
      <c r="E3" s="276"/>
      <c r="F3" s="276"/>
      <c r="G3" s="276"/>
      <c r="H3" s="276"/>
      <c r="I3" s="276"/>
    </row>
    <row r="4" spans="2:13" x14ac:dyDescent="0.2">
      <c r="B4" s="277"/>
      <c r="C4" s="277"/>
      <c r="D4" s="277"/>
      <c r="E4" s="277"/>
      <c r="F4" s="277"/>
      <c r="G4" s="277"/>
      <c r="H4" s="277"/>
      <c r="I4" s="277"/>
      <c r="L4" s="49"/>
      <c r="M4" s="49"/>
    </row>
    <row r="5" spans="2:13" s="47" customFormat="1" ht="9.75" customHeight="1" x14ac:dyDescent="0.2">
      <c r="B5" s="50" t="s">
        <v>30</v>
      </c>
      <c r="C5" s="278" t="s">
        <v>31</v>
      </c>
      <c r="D5" s="278"/>
      <c r="E5" s="278"/>
      <c r="F5" s="278"/>
      <c r="G5" s="278"/>
      <c r="H5" s="279" t="s">
        <v>32</v>
      </c>
      <c r="I5" s="279"/>
      <c r="J5" s="51"/>
      <c r="K5" s="51"/>
    </row>
    <row r="6" spans="2:13" ht="14.25" customHeight="1" x14ac:dyDescent="0.2">
      <c r="B6" s="52"/>
      <c r="C6" s="280" t="s">
        <v>33</v>
      </c>
      <c r="D6" s="280"/>
      <c r="E6" s="280"/>
      <c r="F6" s="280"/>
      <c r="G6" s="280"/>
      <c r="H6" s="281"/>
      <c r="I6" s="281"/>
      <c r="M6" s="47"/>
    </row>
    <row r="7" spans="2:13" x14ac:dyDescent="0.2">
      <c r="B7" s="282"/>
      <c r="C7" s="282"/>
      <c r="D7" s="282"/>
      <c r="E7" s="282"/>
      <c r="F7" s="282"/>
      <c r="G7" s="282"/>
      <c r="H7" s="282"/>
      <c r="I7" s="282"/>
      <c r="M7" s="47"/>
    </row>
    <row r="8" spans="2:13" x14ac:dyDescent="0.2">
      <c r="B8" s="53"/>
      <c r="C8" s="54"/>
      <c r="D8" s="54"/>
      <c r="E8" s="54"/>
      <c r="F8" s="54"/>
      <c r="G8" s="54"/>
      <c r="H8" s="54"/>
      <c r="I8" s="55"/>
      <c r="M8" s="47"/>
    </row>
    <row r="9" spans="2:13" ht="14.25" customHeight="1" x14ac:dyDescent="0.2">
      <c r="B9" s="56" t="s">
        <v>34</v>
      </c>
      <c r="C9" s="283" t="s">
        <v>35</v>
      </c>
      <c r="D9" s="283"/>
      <c r="E9" s="283"/>
      <c r="F9" s="283"/>
      <c r="G9" s="283"/>
      <c r="H9" s="283"/>
      <c r="I9" s="57"/>
      <c r="M9" s="47"/>
    </row>
    <row r="10" spans="2:13" ht="14.25" customHeight="1" x14ac:dyDescent="0.2">
      <c r="B10" s="58" t="s">
        <v>36</v>
      </c>
      <c r="C10" s="249" t="s">
        <v>37</v>
      </c>
      <c r="D10" s="249"/>
      <c r="E10" s="249"/>
      <c r="F10" s="249"/>
      <c r="G10" s="249"/>
      <c r="H10" s="249"/>
      <c r="I10" s="59" t="s">
        <v>38</v>
      </c>
    </row>
    <row r="11" spans="2:13" ht="24" customHeight="1" x14ac:dyDescent="0.2">
      <c r="B11" s="58" t="s">
        <v>39</v>
      </c>
      <c r="C11" s="249" t="s">
        <v>40</v>
      </c>
      <c r="D11" s="249"/>
      <c r="E11" s="249"/>
      <c r="F11" s="249"/>
      <c r="G11" s="249"/>
      <c r="H11" s="249"/>
      <c r="I11" s="60" t="s">
        <v>272</v>
      </c>
    </row>
    <row r="12" spans="2:13" ht="14.25" customHeight="1" x14ac:dyDescent="0.2">
      <c r="B12" s="61" t="s">
        <v>41</v>
      </c>
      <c r="C12" s="256" t="s">
        <v>42</v>
      </c>
      <c r="D12" s="256"/>
      <c r="E12" s="256"/>
      <c r="F12" s="256"/>
      <c r="G12" s="256"/>
      <c r="H12" s="256"/>
      <c r="I12" s="62">
        <v>60</v>
      </c>
    </row>
    <row r="13" spans="2:13" x14ac:dyDescent="0.2">
      <c r="B13" s="63"/>
      <c r="C13" s="64"/>
      <c r="D13" s="64"/>
      <c r="E13" s="64"/>
      <c r="F13" s="64"/>
      <c r="G13" s="64"/>
      <c r="H13" s="64"/>
      <c r="I13" s="65"/>
    </row>
    <row r="14" spans="2:13" x14ac:dyDescent="0.2">
      <c r="B14" s="53" t="s">
        <v>43</v>
      </c>
      <c r="C14" s="54"/>
      <c r="D14" s="54"/>
      <c r="E14" s="54"/>
      <c r="F14" s="54"/>
      <c r="G14" s="54"/>
      <c r="H14" s="54"/>
      <c r="I14" s="55"/>
    </row>
    <row r="15" spans="2:13" ht="24" customHeight="1" x14ac:dyDescent="0.2">
      <c r="B15" s="272" t="s">
        <v>44</v>
      </c>
      <c r="C15" s="272"/>
      <c r="D15" s="272"/>
      <c r="E15" s="272"/>
      <c r="F15" s="272"/>
      <c r="G15" s="273" t="s">
        <v>45</v>
      </c>
      <c r="H15" s="273"/>
      <c r="I15" s="68" t="s">
        <v>46</v>
      </c>
    </row>
    <row r="16" spans="2:13" ht="21" customHeight="1" x14ac:dyDescent="0.2">
      <c r="B16" s="274" t="str">
        <f>Proposta!C28</f>
        <v>Prestação de Serviço de Copeiragem</v>
      </c>
      <c r="C16" s="274"/>
      <c r="D16" s="274"/>
      <c r="E16" s="274"/>
      <c r="F16" s="274"/>
      <c r="G16" s="275" t="s">
        <v>47</v>
      </c>
      <c r="H16" s="275"/>
      <c r="I16" s="69">
        <v>2</v>
      </c>
    </row>
    <row r="17" spans="2:13" x14ac:dyDescent="0.2">
      <c r="B17" s="63"/>
      <c r="C17" s="64"/>
      <c r="D17" s="64"/>
      <c r="E17" s="64"/>
      <c r="F17" s="64"/>
      <c r="G17" s="64"/>
      <c r="H17" s="64"/>
      <c r="I17" s="65"/>
    </row>
    <row r="18" spans="2:13" s="47" customFormat="1" ht="16.5" customHeight="1" x14ac:dyDescent="0.2">
      <c r="B18" s="258" t="s">
        <v>48</v>
      </c>
      <c r="C18" s="258"/>
      <c r="D18" s="258"/>
      <c r="E18" s="258"/>
      <c r="F18" s="258"/>
      <c r="G18" s="258"/>
      <c r="H18" s="258"/>
      <c r="I18" s="258"/>
      <c r="J18" s="70"/>
      <c r="K18" s="70"/>
    </row>
    <row r="19" spans="2:13" s="47" customFormat="1" ht="9" customHeight="1" x14ac:dyDescent="0.2">
      <c r="B19" s="63"/>
      <c r="C19" s="64"/>
      <c r="D19" s="64"/>
      <c r="E19" s="64"/>
      <c r="F19" s="64"/>
      <c r="G19" s="64"/>
      <c r="H19" s="64"/>
      <c r="I19" s="65"/>
      <c r="J19" s="70"/>
      <c r="K19" s="70"/>
    </row>
    <row r="20" spans="2:13" s="47" customFormat="1" ht="15.75" customHeight="1" x14ac:dyDescent="0.2">
      <c r="B20" s="53" t="s">
        <v>49</v>
      </c>
      <c r="C20" s="54"/>
      <c r="D20" s="54"/>
      <c r="E20" s="54"/>
      <c r="F20" s="54"/>
      <c r="G20" s="54"/>
      <c r="H20" s="54"/>
      <c r="I20" s="55"/>
    </row>
    <row r="21" spans="2:13" s="47" customFormat="1" ht="27" customHeight="1" x14ac:dyDescent="0.2">
      <c r="B21" s="58">
        <v>1</v>
      </c>
      <c r="C21" s="249" t="s">
        <v>50</v>
      </c>
      <c r="D21" s="249"/>
      <c r="E21" s="249"/>
      <c r="F21" s="249"/>
      <c r="G21" s="249"/>
      <c r="H21" s="249"/>
      <c r="I21" s="71" t="str">
        <f>B16</f>
        <v>Prestação de Serviço de Copeiragem</v>
      </c>
    </row>
    <row r="22" spans="2:13" s="47" customFormat="1" ht="16.5" customHeight="1" x14ac:dyDescent="0.2">
      <c r="B22" s="58">
        <v>2</v>
      </c>
      <c r="C22" s="249" t="s">
        <v>51</v>
      </c>
      <c r="D22" s="249"/>
      <c r="E22" s="249"/>
      <c r="F22" s="249"/>
      <c r="G22" s="249"/>
      <c r="H22" s="249"/>
      <c r="I22" s="59" t="s">
        <v>52</v>
      </c>
    </row>
    <row r="23" spans="2:13" s="47" customFormat="1" ht="16.5" customHeight="1" x14ac:dyDescent="0.2">
      <c r="B23" s="58">
        <v>3</v>
      </c>
      <c r="C23" s="249" t="s">
        <v>53</v>
      </c>
      <c r="D23" s="249"/>
      <c r="E23" s="249"/>
      <c r="F23" s="249"/>
      <c r="G23" s="249"/>
      <c r="H23" s="249"/>
      <c r="I23" s="72"/>
      <c r="M23" s="48"/>
    </row>
    <row r="24" spans="2:13" s="47" customFormat="1" ht="16.5" customHeight="1" x14ac:dyDescent="0.2">
      <c r="B24" s="61">
        <v>4</v>
      </c>
      <c r="C24" s="256" t="s">
        <v>54</v>
      </c>
      <c r="D24" s="256"/>
      <c r="E24" s="256"/>
      <c r="F24" s="256"/>
      <c r="G24" s="256"/>
      <c r="H24" s="256"/>
      <c r="I24" s="73">
        <v>46023</v>
      </c>
      <c r="M24" s="48"/>
    </row>
    <row r="25" spans="2:13" s="47" customFormat="1" ht="16.5" customHeight="1" x14ac:dyDescent="0.2">
      <c r="B25" s="63"/>
      <c r="C25" s="64"/>
      <c r="D25" s="64"/>
      <c r="E25" s="64"/>
      <c r="F25" s="64"/>
      <c r="G25" s="64"/>
      <c r="H25" s="64"/>
      <c r="I25" s="65"/>
      <c r="M25" s="48"/>
    </row>
    <row r="26" spans="2:13" ht="12" customHeight="1" x14ac:dyDescent="0.2">
      <c r="B26" s="53" t="s">
        <v>55</v>
      </c>
      <c r="C26" s="54"/>
      <c r="D26" s="54"/>
      <c r="E26" s="54"/>
      <c r="F26" s="54"/>
      <c r="G26" s="54"/>
      <c r="H26" s="54"/>
      <c r="I26" s="55"/>
    </row>
    <row r="27" spans="2:13" ht="16.5" customHeight="1" x14ac:dyDescent="0.2">
      <c r="B27" s="66">
        <v>1</v>
      </c>
      <c r="C27" s="248" t="s">
        <v>56</v>
      </c>
      <c r="D27" s="248"/>
      <c r="E27" s="248"/>
      <c r="F27" s="248"/>
      <c r="G27" s="248"/>
      <c r="H27" s="248"/>
      <c r="I27" s="68" t="s">
        <v>57</v>
      </c>
    </row>
    <row r="28" spans="2:13" ht="16.5" customHeight="1" x14ac:dyDescent="0.2">
      <c r="B28" s="74" t="s">
        <v>34</v>
      </c>
      <c r="C28" s="271" t="s">
        <v>58</v>
      </c>
      <c r="D28" s="271"/>
      <c r="E28" s="271"/>
      <c r="F28" s="271"/>
      <c r="G28" s="271"/>
      <c r="H28" s="271"/>
      <c r="I28" s="75">
        <f>I23</f>
        <v>0</v>
      </c>
    </row>
    <row r="29" spans="2:13" ht="16.5" customHeight="1" x14ac:dyDescent="0.2">
      <c r="B29" s="74" t="s">
        <v>36</v>
      </c>
      <c r="C29" s="261" t="s">
        <v>59</v>
      </c>
      <c r="D29" s="261"/>
      <c r="E29" s="261"/>
      <c r="F29" s="261"/>
      <c r="G29" s="261"/>
      <c r="H29" s="261"/>
      <c r="I29" s="76">
        <v>0</v>
      </c>
    </row>
    <row r="30" spans="2:13" ht="16.5" customHeight="1" x14ac:dyDescent="0.2">
      <c r="B30" s="74" t="s">
        <v>39</v>
      </c>
      <c r="C30" s="261" t="s">
        <v>60</v>
      </c>
      <c r="D30" s="261"/>
      <c r="E30" s="261"/>
      <c r="F30" s="261"/>
      <c r="G30" s="261"/>
      <c r="H30" s="261"/>
      <c r="I30" s="76">
        <v>0</v>
      </c>
    </row>
    <row r="31" spans="2:13" ht="16.5" customHeight="1" x14ac:dyDescent="0.2">
      <c r="B31" s="58" t="s">
        <v>41</v>
      </c>
      <c r="C31" s="261" t="s">
        <v>61</v>
      </c>
      <c r="D31" s="261"/>
      <c r="E31" s="261"/>
      <c r="F31" s="261"/>
      <c r="G31" s="261"/>
      <c r="H31" s="261"/>
      <c r="I31" s="76">
        <v>0</v>
      </c>
    </row>
    <row r="32" spans="2:13" ht="16.5" customHeight="1" x14ac:dyDescent="0.2">
      <c r="B32" s="58" t="s">
        <v>62</v>
      </c>
      <c r="C32" s="261" t="s">
        <v>63</v>
      </c>
      <c r="D32" s="261"/>
      <c r="E32" s="261"/>
      <c r="F32" s="261"/>
      <c r="G32" s="261"/>
      <c r="H32" s="261"/>
      <c r="I32" s="76">
        <v>0</v>
      </c>
    </row>
    <row r="33" spans="1:17" ht="16.5" customHeight="1" x14ac:dyDescent="0.2">
      <c r="B33" s="58" t="s">
        <v>64</v>
      </c>
      <c r="C33" s="261" t="s">
        <v>65</v>
      </c>
      <c r="D33" s="261"/>
      <c r="E33" s="261"/>
      <c r="F33" s="261"/>
      <c r="G33" s="261"/>
      <c r="H33" s="261"/>
      <c r="I33" s="76">
        <v>0</v>
      </c>
      <c r="J33" s="77"/>
      <c r="K33" s="77"/>
      <c r="L33" s="78"/>
    </row>
    <row r="34" spans="1:17" ht="16.5" customHeight="1" x14ac:dyDescent="0.2">
      <c r="B34" s="79"/>
      <c r="C34" s="262" t="s">
        <v>66</v>
      </c>
      <c r="D34" s="262"/>
      <c r="E34" s="262"/>
      <c r="F34" s="262"/>
      <c r="G34" s="262"/>
      <c r="H34" s="262"/>
      <c r="I34" s="80">
        <f>ROUND(SUM(I28:I33),2)</f>
        <v>0</v>
      </c>
    </row>
    <row r="35" spans="1:17" ht="16.5" customHeight="1" x14ac:dyDescent="0.2">
      <c r="B35" s="63"/>
      <c r="C35" s="64"/>
      <c r="D35" s="64"/>
      <c r="E35" s="64"/>
      <c r="F35" s="64"/>
      <c r="G35" s="64"/>
      <c r="H35" s="64"/>
      <c r="I35" s="65"/>
    </row>
    <row r="36" spans="1:17" ht="16.5" customHeight="1" x14ac:dyDescent="0.2">
      <c r="B36" s="81"/>
      <c r="C36" s="54"/>
      <c r="D36" s="54"/>
      <c r="E36" s="54"/>
      <c r="F36" s="54"/>
      <c r="G36" s="54"/>
      <c r="H36" s="54"/>
      <c r="I36" s="54"/>
    </row>
    <row r="37" spans="1:17" ht="11.25" customHeight="1" x14ac:dyDescent="0.2">
      <c r="B37" s="82"/>
      <c r="C37" s="64"/>
      <c r="D37" s="64"/>
      <c r="E37" s="64"/>
      <c r="F37" s="64"/>
      <c r="G37" s="64"/>
      <c r="H37" s="64"/>
      <c r="I37" s="65"/>
    </row>
    <row r="38" spans="1:17" ht="16.5" customHeight="1" x14ac:dyDescent="0.2">
      <c r="B38" s="53" t="s">
        <v>67</v>
      </c>
      <c r="C38" s="54"/>
      <c r="D38" s="54"/>
      <c r="E38" s="54"/>
      <c r="F38" s="54"/>
      <c r="G38" s="54"/>
      <c r="H38" s="54"/>
      <c r="I38" s="55"/>
    </row>
    <row r="39" spans="1:17" ht="16.5" customHeight="1" x14ac:dyDescent="0.2">
      <c r="B39" s="83"/>
      <c r="C39" s="248" t="s">
        <v>68</v>
      </c>
      <c r="D39" s="248"/>
      <c r="E39" s="248"/>
      <c r="F39" s="248"/>
      <c r="G39" s="248"/>
      <c r="H39" s="67" t="s">
        <v>69</v>
      </c>
      <c r="I39" s="68" t="s">
        <v>57</v>
      </c>
    </row>
    <row r="40" spans="1:17" ht="16.5" customHeight="1" x14ac:dyDescent="0.2">
      <c r="B40" s="58" t="s">
        <v>34</v>
      </c>
      <c r="C40" s="249" t="s">
        <v>70</v>
      </c>
      <c r="D40" s="249"/>
      <c r="E40" s="249"/>
      <c r="F40" s="249"/>
      <c r="G40" s="249"/>
      <c r="H40" s="84"/>
      <c r="I40" s="72">
        <f>ROUND(H40*$I$34,2)</f>
        <v>0</v>
      </c>
    </row>
    <row r="41" spans="1:17" ht="16.5" customHeight="1" x14ac:dyDescent="0.2">
      <c r="B41" s="58" t="s">
        <v>36</v>
      </c>
      <c r="C41" s="249" t="s">
        <v>71</v>
      </c>
      <c r="D41" s="249"/>
      <c r="E41" s="249"/>
      <c r="F41" s="249"/>
      <c r="G41" s="249"/>
      <c r="H41" s="84"/>
      <c r="I41" s="72">
        <f>ROUND(H41*$I$34,2)</f>
        <v>0</v>
      </c>
      <c r="L41" s="85" t="s">
        <v>72</v>
      </c>
      <c r="M41" s="85"/>
    </row>
    <row r="42" spans="1:17" ht="16.5" customHeight="1" x14ac:dyDescent="0.2">
      <c r="B42" s="263" t="s">
        <v>73</v>
      </c>
      <c r="C42" s="263"/>
      <c r="D42" s="263"/>
      <c r="E42" s="263"/>
      <c r="F42" s="263"/>
      <c r="G42" s="263"/>
      <c r="H42" s="86">
        <f>ROUND(SUM(H40:H41),4)</f>
        <v>0</v>
      </c>
      <c r="I42" s="87">
        <f>ROUND(SUM(I40:I41),2)</f>
        <v>0</v>
      </c>
      <c r="J42" s="77"/>
      <c r="K42" s="77"/>
      <c r="L42" s="88" t="s">
        <v>74</v>
      </c>
      <c r="M42" s="89">
        <v>52</v>
      </c>
    </row>
    <row r="43" spans="1:17" ht="13.5" customHeight="1" x14ac:dyDescent="0.2">
      <c r="B43" s="90" t="s">
        <v>75</v>
      </c>
      <c r="C43" s="91"/>
      <c r="D43" s="91"/>
      <c r="E43" s="91"/>
      <c r="F43" s="91"/>
      <c r="G43" s="91"/>
      <c r="H43" s="92"/>
      <c r="I43" s="93"/>
      <c r="L43" s="94" t="s">
        <v>76</v>
      </c>
      <c r="M43" s="95"/>
      <c r="O43" s="96"/>
    </row>
    <row r="44" spans="1:17" ht="16.5" customHeight="1" x14ac:dyDescent="0.2">
      <c r="B44" s="53" t="s">
        <v>77</v>
      </c>
      <c r="C44" s="54"/>
      <c r="D44" s="54"/>
      <c r="E44" s="54"/>
      <c r="F44" s="54"/>
      <c r="G44" s="54"/>
      <c r="H44" s="54"/>
      <c r="I44" s="55"/>
      <c r="L44" s="94" t="s">
        <v>78</v>
      </c>
      <c r="M44" s="97">
        <v>0.06</v>
      </c>
    </row>
    <row r="45" spans="1:17" ht="16.5" customHeight="1" x14ac:dyDescent="0.2">
      <c r="B45" s="66" t="s">
        <v>79</v>
      </c>
      <c r="C45" s="248" t="s">
        <v>80</v>
      </c>
      <c r="D45" s="248"/>
      <c r="E45" s="248"/>
      <c r="F45" s="248"/>
      <c r="G45" s="248"/>
      <c r="H45" s="67" t="s">
        <v>69</v>
      </c>
      <c r="I45" s="68" t="s">
        <v>57</v>
      </c>
      <c r="L45" s="94"/>
      <c r="M45" s="98"/>
      <c r="N45" s="270"/>
      <c r="O45" s="270"/>
      <c r="P45" s="270"/>
    </row>
    <row r="46" spans="1:17" ht="19.5" customHeight="1" x14ac:dyDescent="0.2">
      <c r="B46" s="58" t="s">
        <v>34</v>
      </c>
      <c r="C46" s="249" t="s">
        <v>81</v>
      </c>
      <c r="D46" s="249"/>
      <c r="E46" s="249"/>
      <c r="F46" s="249"/>
      <c r="G46" s="249"/>
      <c r="H46" s="99"/>
      <c r="I46" s="72">
        <f t="shared" ref="I46:I53" si="0">ROUND(H46*($I$34+$I$42),2)</f>
        <v>0</v>
      </c>
      <c r="L46" s="100" t="s">
        <v>82</v>
      </c>
      <c r="M46" s="101">
        <f>ROUND((M42*M43)-(M44*I28),2)</f>
        <v>0</v>
      </c>
    </row>
    <row r="47" spans="1:17" s="70" customFormat="1" ht="16.5" customHeight="1" x14ac:dyDescent="0.2">
      <c r="A47" s="47"/>
      <c r="B47" s="102" t="s">
        <v>36</v>
      </c>
      <c r="C47" s="249" t="s">
        <v>83</v>
      </c>
      <c r="D47" s="249"/>
      <c r="E47" s="249"/>
      <c r="F47" s="249"/>
      <c r="G47" s="249"/>
      <c r="H47" s="99"/>
      <c r="I47" s="72">
        <f t="shared" si="0"/>
        <v>0</v>
      </c>
      <c r="J47" s="48"/>
      <c r="K47" s="48"/>
      <c r="N47" s="47"/>
      <c r="O47" s="47"/>
      <c r="P47" s="47"/>
      <c r="Q47" s="47"/>
    </row>
    <row r="48" spans="1:17" s="70" customFormat="1" ht="16.5" customHeight="1" x14ac:dyDescent="0.2">
      <c r="A48" s="47"/>
      <c r="B48" s="58" t="s">
        <v>39</v>
      </c>
      <c r="C48" s="249" t="s">
        <v>84</v>
      </c>
      <c r="D48" s="249"/>
      <c r="E48" s="249"/>
      <c r="F48" s="249"/>
      <c r="G48" s="249"/>
      <c r="H48" s="99"/>
      <c r="I48" s="72">
        <f t="shared" si="0"/>
        <v>0</v>
      </c>
      <c r="J48" s="48"/>
      <c r="K48" s="48"/>
      <c r="L48" s="47"/>
      <c r="M48" s="48"/>
      <c r="N48" s="47"/>
      <c r="O48" s="47"/>
      <c r="P48" s="47"/>
      <c r="Q48" s="47"/>
    </row>
    <row r="49" spans="1:17" s="70" customFormat="1" ht="16.5" customHeight="1" x14ac:dyDescent="0.2">
      <c r="A49" s="47"/>
      <c r="B49" s="58" t="s">
        <v>41</v>
      </c>
      <c r="C49" s="249" t="s">
        <v>85</v>
      </c>
      <c r="D49" s="249"/>
      <c r="E49" s="249"/>
      <c r="F49" s="249"/>
      <c r="G49" s="249"/>
      <c r="H49" s="99"/>
      <c r="I49" s="72">
        <f t="shared" si="0"/>
        <v>0</v>
      </c>
      <c r="J49" s="48"/>
      <c r="K49" s="48"/>
      <c r="L49" s="103"/>
      <c r="M49" s="104"/>
      <c r="N49" s="47"/>
      <c r="O49" s="47"/>
      <c r="P49" s="47"/>
      <c r="Q49" s="47"/>
    </row>
    <row r="50" spans="1:17" s="70" customFormat="1" ht="16.5" customHeight="1" x14ac:dyDescent="0.2">
      <c r="A50" s="47"/>
      <c r="B50" s="58" t="s">
        <v>62</v>
      </c>
      <c r="C50" s="249" t="s">
        <v>86</v>
      </c>
      <c r="D50" s="249"/>
      <c r="E50" s="249"/>
      <c r="F50" s="249"/>
      <c r="G50" s="249"/>
      <c r="H50" s="99"/>
      <c r="I50" s="72">
        <f t="shared" si="0"/>
        <v>0</v>
      </c>
      <c r="J50" s="268"/>
      <c r="K50" s="268"/>
      <c r="L50" s="103"/>
      <c r="M50" s="105"/>
      <c r="N50" s="269"/>
      <c r="O50" s="269"/>
      <c r="P50" s="269"/>
      <c r="Q50" s="47"/>
    </row>
    <row r="51" spans="1:17" s="70" customFormat="1" ht="16.5" customHeight="1" x14ac:dyDescent="0.2">
      <c r="A51" s="47"/>
      <c r="B51" s="58" t="s">
        <v>64</v>
      </c>
      <c r="C51" s="249" t="s">
        <v>87</v>
      </c>
      <c r="D51" s="249"/>
      <c r="E51" s="249"/>
      <c r="F51" s="249"/>
      <c r="G51" s="249"/>
      <c r="H51" s="99"/>
      <c r="I51" s="72">
        <f t="shared" si="0"/>
        <v>0</v>
      </c>
      <c r="J51" s="48"/>
      <c r="K51" s="48"/>
      <c r="L51" s="106"/>
      <c r="M51" s="107"/>
      <c r="N51" s="47"/>
      <c r="O51" s="47"/>
      <c r="P51" s="47"/>
      <c r="Q51" s="47"/>
    </row>
    <row r="52" spans="1:17" s="70" customFormat="1" ht="16.5" customHeight="1" x14ac:dyDescent="0.2">
      <c r="A52" s="47"/>
      <c r="B52" s="58" t="s">
        <v>88</v>
      </c>
      <c r="C52" s="249" t="s">
        <v>89</v>
      </c>
      <c r="D52" s="249"/>
      <c r="E52" s="249"/>
      <c r="F52" s="249"/>
      <c r="G52" s="249"/>
      <c r="H52" s="99"/>
      <c r="I52" s="72">
        <f t="shared" si="0"/>
        <v>0</v>
      </c>
      <c r="J52" s="48"/>
      <c r="K52" s="48"/>
      <c r="L52" s="103"/>
      <c r="M52" s="108"/>
      <c r="N52" s="47"/>
      <c r="O52" s="47"/>
      <c r="P52" s="47"/>
      <c r="Q52" s="47"/>
    </row>
    <row r="53" spans="1:17" s="70" customFormat="1" ht="12" customHeight="1" x14ac:dyDescent="0.2">
      <c r="A53" s="47"/>
      <c r="B53" s="102" t="s">
        <v>90</v>
      </c>
      <c r="C53" s="249" t="s">
        <v>91</v>
      </c>
      <c r="D53" s="249"/>
      <c r="E53" s="249"/>
      <c r="F53" s="249"/>
      <c r="G53" s="249"/>
      <c r="H53" s="99"/>
      <c r="I53" s="72">
        <f t="shared" si="0"/>
        <v>0</v>
      </c>
      <c r="J53" s="48"/>
      <c r="K53" s="48"/>
      <c r="L53" s="106"/>
      <c r="M53" s="107"/>
      <c r="N53" s="47"/>
      <c r="O53" s="47"/>
      <c r="P53" s="47"/>
      <c r="Q53" s="47"/>
    </row>
    <row r="54" spans="1:17" s="70" customFormat="1" ht="16.5" customHeight="1" x14ac:dyDescent="0.2">
      <c r="A54" s="47"/>
      <c r="B54" s="263" t="s">
        <v>73</v>
      </c>
      <c r="C54" s="263"/>
      <c r="D54" s="263"/>
      <c r="E54" s="263"/>
      <c r="F54" s="263"/>
      <c r="G54" s="263"/>
      <c r="H54" s="109">
        <f>SUM(H46:H53)</f>
        <v>0</v>
      </c>
      <c r="I54" s="87">
        <f>ROUND(SUM(I46:I53),2)</f>
        <v>0</v>
      </c>
      <c r="J54" s="48"/>
      <c r="K54" s="48"/>
      <c r="L54" s="47"/>
      <c r="M54" s="47"/>
      <c r="N54" s="47"/>
      <c r="O54" s="47"/>
      <c r="P54" s="47"/>
      <c r="Q54" s="47"/>
    </row>
    <row r="55" spans="1:17" s="70" customFormat="1" ht="16.5" customHeight="1" x14ac:dyDescent="0.2">
      <c r="A55" s="47"/>
      <c r="B55" s="90"/>
      <c r="C55" s="91"/>
      <c r="D55" s="91"/>
      <c r="E55" s="91"/>
      <c r="F55" s="91"/>
      <c r="G55" s="91"/>
      <c r="H55" s="92"/>
      <c r="I55" s="93"/>
      <c r="J55" s="48"/>
      <c r="K55" s="48"/>
      <c r="L55" s="47"/>
      <c r="M55" s="47"/>
      <c r="N55" s="47"/>
      <c r="O55" s="47"/>
      <c r="P55" s="47"/>
      <c r="Q55" s="47"/>
    </row>
    <row r="56" spans="1:17" s="70" customFormat="1" ht="16.5" customHeight="1" x14ac:dyDescent="0.2">
      <c r="A56" s="47"/>
      <c r="B56" s="53" t="s">
        <v>92</v>
      </c>
      <c r="C56" s="54"/>
      <c r="D56" s="54"/>
      <c r="E56" s="54"/>
      <c r="F56" s="54"/>
      <c r="G56" s="54"/>
      <c r="H56" s="54"/>
      <c r="I56" s="55"/>
      <c r="J56" s="48"/>
      <c r="K56" s="48"/>
      <c r="L56" s="47"/>
      <c r="M56" s="47"/>
      <c r="N56" s="47"/>
      <c r="O56" s="47"/>
      <c r="P56" s="47"/>
      <c r="Q56" s="47"/>
    </row>
    <row r="57" spans="1:17" s="70" customFormat="1" ht="19.5" customHeight="1" x14ac:dyDescent="0.2">
      <c r="A57" s="47"/>
      <c r="B57" s="66" t="s">
        <v>93</v>
      </c>
      <c r="C57" s="248" t="s">
        <v>94</v>
      </c>
      <c r="D57" s="248"/>
      <c r="E57" s="248"/>
      <c r="F57" s="248"/>
      <c r="G57" s="248"/>
      <c r="H57" s="248"/>
      <c r="I57" s="68" t="s">
        <v>57</v>
      </c>
      <c r="J57" s="48"/>
      <c r="K57" s="48"/>
      <c r="L57" s="47"/>
      <c r="M57" s="47"/>
      <c r="N57" s="47"/>
      <c r="O57" s="47"/>
      <c r="P57" s="47"/>
      <c r="Q57" s="47"/>
    </row>
    <row r="58" spans="1:17" s="70" customFormat="1" ht="24.75" customHeight="1" x14ac:dyDescent="0.2">
      <c r="A58" s="47"/>
      <c r="B58" s="110" t="s">
        <v>34</v>
      </c>
      <c r="C58" s="265" t="str">
        <f>"Auxílio Transporte Público - Cláusula 16ª da CCT: [ (Valor da Tarifa: R$ 4,90 x 52 vales) - (Salário base x 6% de desconto legal) ]"</f>
        <v>Auxílio Transporte Público - Cláusula 16ª da CCT: [ (Valor da Tarifa: R$ 4,90 x 52 vales) - (Salário base x 6% de desconto legal) ]</v>
      </c>
      <c r="D58" s="265"/>
      <c r="E58" s="265"/>
      <c r="F58" s="265"/>
      <c r="G58" s="265"/>
      <c r="H58" s="265"/>
      <c r="I58" s="111">
        <f>IF(M46&lt;=0,0,M46)</f>
        <v>0</v>
      </c>
      <c r="J58" s="48"/>
      <c r="K58" s="48"/>
      <c r="L58" s="47"/>
      <c r="M58" s="47"/>
      <c r="N58" s="47"/>
      <c r="O58" s="47"/>
      <c r="P58" s="47"/>
      <c r="Q58" s="47"/>
    </row>
    <row r="59" spans="1:17" s="70" customFormat="1" ht="21.75" customHeight="1" x14ac:dyDescent="0.2">
      <c r="A59" s="47"/>
      <c r="B59" s="58" t="s">
        <v>36</v>
      </c>
      <c r="C59" s="261" t="s">
        <v>95</v>
      </c>
      <c r="D59" s="261"/>
      <c r="E59" s="261"/>
      <c r="F59" s="261"/>
      <c r="G59" s="261"/>
      <c r="H59" s="261"/>
      <c r="I59" s="72">
        <v>0</v>
      </c>
      <c r="J59" s="48"/>
      <c r="K59" s="48"/>
      <c r="L59" s="47"/>
      <c r="M59" s="47"/>
      <c r="N59" s="47"/>
      <c r="O59" s="47"/>
      <c r="P59" s="47"/>
      <c r="Q59" s="47"/>
    </row>
    <row r="60" spans="1:17" s="70" customFormat="1" ht="19.5" customHeight="1" x14ac:dyDescent="0.2">
      <c r="A60" s="47"/>
      <c r="B60" s="110" t="s">
        <v>39</v>
      </c>
      <c r="C60" s="266" t="s">
        <v>96</v>
      </c>
      <c r="D60" s="266"/>
      <c r="E60" s="266"/>
      <c r="F60" s="266"/>
      <c r="G60" s="266"/>
      <c r="H60" s="266"/>
      <c r="I60" s="111"/>
      <c r="J60" s="48"/>
      <c r="K60" s="48"/>
      <c r="L60" s="47"/>
      <c r="M60" s="47"/>
      <c r="N60" s="47"/>
      <c r="O60" s="47"/>
      <c r="P60" s="47"/>
      <c r="Q60" s="47"/>
    </row>
    <row r="61" spans="1:17" s="70" customFormat="1" ht="16.5" customHeight="1" x14ac:dyDescent="0.2">
      <c r="A61" s="47"/>
      <c r="B61" s="58" t="s">
        <v>41</v>
      </c>
      <c r="C61" s="249" t="s">
        <v>97</v>
      </c>
      <c r="D61" s="249"/>
      <c r="E61" s="249"/>
      <c r="F61" s="249"/>
      <c r="G61" s="249"/>
      <c r="H61" s="249"/>
      <c r="I61" s="72"/>
      <c r="J61" s="48"/>
      <c r="K61" s="48"/>
      <c r="L61" s="47"/>
      <c r="M61" s="47"/>
      <c r="N61" s="47"/>
      <c r="O61" s="47"/>
      <c r="P61" s="47"/>
      <c r="Q61" s="47"/>
    </row>
    <row r="62" spans="1:17" s="70" customFormat="1" ht="16.5" customHeight="1" x14ac:dyDescent="0.2">
      <c r="A62" s="47"/>
      <c r="B62" s="110" t="s">
        <v>64</v>
      </c>
      <c r="C62" s="265" t="s">
        <v>98</v>
      </c>
      <c r="D62" s="265"/>
      <c r="E62" s="265"/>
      <c r="F62" s="265"/>
      <c r="G62" s="265"/>
      <c r="H62" s="265"/>
      <c r="I62" s="112"/>
      <c r="J62" s="48"/>
      <c r="K62" s="48"/>
      <c r="L62" s="47"/>
      <c r="M62" s="47"/>
      <c r="O62" s="47"/>
      <c r="P62" s="47"/>
    </row>
    <row r="63" spans="1:17" s="70" customFormat="1" ht="16.5" customHeight="1" x14ac:dyDescent="0.2">
      <c r="A63" s="47"/>
      <c r="B63" s="113" t="s">
        <v>88</v>
      </c>
      <c r="C63" s="266" t="s">
        <v>99</v>
      </c>
      <c r="D63" s="266"/>
      <c r="E63" s="266"/>
      <c r="F63" s="266"/>
      <c r="G63" s="266"/>
      <c r="H63" s="266"/>
      <c r="I63" s="114"/>
      <c r="J63" s="48"/>
      <c r="K63" s="48"/>
      <c r="L63" s="47"/>
      <c r="M63" s="47"/>
      <c r="O63" s="47"/>
      <c r="P63" s="47"/>
    </row>
    <row r="64" spans="1:17" s="70" customFormat="1" ht="16.5" customHeight="1" x14ac:dyDescent="0.2">
      <c r="A64" s="47"/>
      <c r="B64" s="115"/>
      <c r="C64" s="267" t="s">
        <v>100</v>
      </c>
      <c r="D64" s="267"/>
      <c r="E64" s="267"/>
      <c r="F64" s="267"/>
      <c r="G64" s="267"/>
      <c r="H64" s="267"/>
      <c r="I64" s="116">
        <f>ROUND(SUM(I58:I63),2)</f>
        <v>0</v>
      </c>
      <c r="J64" s="48"/>
      <c r="K64" s="48"/>
      <c r="L64" s="47"/>
      <c r="M64" s="47"/>
      <c r="O64" s="47"/>
      <c r="P64" s="47"/>
    </row>
    <row r="65" spans="1:17" s="70" customFormat="1" ht="16.5" customHeight="1" x14ac:dyDescent="0.2">
      <c r="A65" s="47"/>
      <c r="B65" s="63"/>
      <c r="C65" s="64"/>
      <c r="D65" s="64"/>
      <c r="E65" s="64"/>
      <c r="F65" s="64"/>
      <c r="G65" s="64"/>
      <c r="H65" s="64"/>
      <c r="I65" s="65"/>
      <c r="J65" s="48"/>
      <c r="K65" s="48"/>
      <c r="L65" s="47"/>
      <c r="M65" s="47"/>
      <c r="O65" s="47"/>
      <c r="P65" s="47"/>
    </row>
    <row r="66" spans="1:17" s="70" customFormat="1" ht="16.5" customHeight="1" x14ac:dyDescent="0.2">
      <c r="A66" s="47"/>
      <c r="B66" s="53" t="s">
        <v>101</v>
      </c>
      <c r="C66" s="54"/>
      <c r="D66" s="54"/>
      <c r="E66" s="54"/>
      <c r="F66" s="54"/>
      <c r="G66" s="54"/>
      <c r="H66" s="54"/>
      <c r="I66" s="55"/>
      <c r="J66" s="117"/>
      <c r="K66" s="47"/>
      <c r="L66" s="47"/>
      <c r="M66" s="47"/>
      <c r="O66" s="47"/>
      <c r="P66" s="47"/>
    </row>
    <row r="67" spans="1:17" s="70" customFormat="1" ht="16.5" customHeight="1" x14ac:dyDescent="0.2">
      <c r="A67" s="47"/>
      <c r="B67" s="83">
        <v>2</v>
      </c>
      <c r="C67" s="248" t="s">
        <v>102</v>
      </c>
      <c r="D67" s="248"/>
      <c r="E67" s="248"/>
      <c r="F67" s="248"/>
      <c r="G67" s="248"/>
      <c r="H67" s="248"/>
      <c r="I67" s="68" t="s">
        <v>57</v>
      </c>
      <c r="J67" s="48"/>
      <c r="K67" s="48"/>
      <c r="L67" s="47"/>
      <c r="M67" s="47"/>
      <c r="O67" s="47"/>
      <c r="P67" s="47"/>
    </row>
    <row r="68" spans="1:17" s="70" customFormat="1" ht="16.5" customHeight="1" x14ac:dyDescent="0.2">
      <c r="A68" s="47"/>
      <c r="B68" s="58" t="s">
        <v>103</v>
      </c>
      <c r="C68" s="249" t="s">
        <v>104</v>
      </c>
      <c r="D68" s="249"/>
      <c r="E68" s="249"/>
      <c r="F68" s="249"/>
      <c r="G68" s="249"/>
      <c r="H68" s="249"/>
      <c r="I68" s="72">
        <f>ROUND(I42,2)</f>
        <v>0</v>
      </c>
      <c r="J68" s="48"/>
      <c r="K68" s="48"/>
      <c r="L68" s="47"/>
      <c r="M68" s="47"/>
      <c r="O68" s="47"/>
      <c r="P68" s="47"/>
    </row>
    <row r="69" spans="1:17" s="70" customFormat="1" ht="16.5" customHeight="1" x14ac:dyDescent="0.2">
      <c r="A69" s="47"/>
      <c r="B69" s="58" t="s">
        <v>79</v>
      </c>
      <c r="C69" s="249" t="s">
        <v>105</v>
      </c>
      <c r="D69" s="249"/>
      <c r="E69" s="249"/>
      <c r="F69" s="249"/>
      <c r="G69" s="249"/>
      <c r="H69" s="249">
        <f>H68/3</f>
        <v>0</v>
      </c>
      <c r="I69" s="72">
        <f>ROUND(I54,2)</f>
        <v>0</v>
      </c>
      <c r="J69" s="77"/>
      <c r="K69" s="77"/>
      <c r="L69" s="47"/>
      <c r="M69" s="47"/>
      <c r="N69" s="47"/>
      <c r="O69" s="47"/>
    </row>
    <row r="70" spans="1:17" s="70" customFormat="1" ht="17.25" customHeight="1" x14ac:dyDescent="0.2">
      <c r="A70" s="47"/>
      <c r="B70" s="58" t="s">
        <v>93</v>
      </c>
      <c r="C70" s="249" t="s">
        <v>106</v>
      </c>
      <c r="D70" s="249"/>
      <c r="E70" s="249"/>
      <c r="F70" s="249"/>
      <c r="G70" s="249"/>
      <c r="H70" s="249">
        <f>H69/3</f>
        <v>0</v>
      </c>
      <c r="I70" s="72">
        <f>ROUND(I64,2)</f>
        <v>0</v>
      </c>
      <c r="J70" s="48"/>
      <c r="K70" s="48"/>
      <c r="L70" s="47"/>
      <c r="M70" s="47"/>
      <c r="N70" s="47"/>
      <c r="O70" s="47"/>
    </row>
    <row r="71" spans="1:17" s="70" customFormat="1" ht="16.5" customHeight="1" x14ac:dyDescent="0.2">
      <c r="A71" s="47"/>
      <c r="B71" s="263" t="s">
        <v>73</v>
      </c>
      <c r="C71" s="263"/>
      <c r="D71" s="263"/>
      <c r="E71" s="263"/>
      <c r="F71" s="263"/>
      <c r="G71" s="263"/>
      <c r="H71" s="263"/>
      <c r="I71" s="87">
        <f>ROUND(SUM(I68:I70),2)</f>
        <v>0</v>
      </c>
      <c r="J71" s="48"/>
      <c r="K71" s="48"/>
      <c r="L71" s="47"/>
      <c r="M71" s="47"/>
      <c r="N71" s="47"/>
      <c r="O71" s="47"/>
    </row>
    <row r="72" spans="1:17" s="70" customFormat="1" ht="14.25" customHeight="1" x14ac:dyDescent="0.2">
      <c r="A72" s="47"/>
      <c r="B72" s="63"/>
      <c r="C72" s="64"/>
      <c r="D72" s="64"/>
      <c r="E72" s="64"/>
      <c r="F72" s="64"/>
      <c r="G72" s="64"/>
      <c r="H72" s="64"/>
      <c r="I72" s="65"/>
      <c r="J72" s="48"/>
      <c r="K72" s="48"/>
      <c r="L72" s="47"/>
      <c r="M72" s="47"/>
      <c r="O72" s="47"/>
      <c r="P72" s="47"/>
    </row>
    <row r="73" spans="1:17" s="70" customFormat="1" ht="16.5" customHeight="1" x14ac:dyDescent="0.2">
      <c r="A73" s="47"/>
      <c r="B73" s="118" t="s">
        <v>107</v>
      </c>
      <c r="C73" s="54"/>
      <c r="D73" s="54"/>
      <c r="E73" s="54"/>
      <c r="F73" s="54"/>
      <c r="G73" s="54"/>
      <c r="H73" s="54"/>
      <c r="I73" s="54"/>
      <c r="J73" s="48"/>
      <c r="K73" s="48"/>
      <c r="L73" s="47"/>
      <c r="M73" s="47"/>
      <c r="O73" s="47"/>
      <c r="P73" s="47"/>
    </row>
    <row r="74" spans="1:17" s="70" customFormat="1" ht="16.5" customHeight="1" x14ac:dyDescent="0.2">
      <c r="A74" s="47"/>
      <c r="B74" s="66">
        <v>3</v>
      </c>
      <c r="C74" s="248" t="s">
        <v>108</v>
      </c>
      <c r="D74" s="248"/>
      <c r="E74" s="248"/>
      <c r="F74" s="248"/>
      <c r="G74" s="248"/>
      <c r="H74" s="67" t="s">
        <v>69</v>
      </c>
      <c r="I74" s="68" t="s">
        <v>57</v>
      </c>
      <c r="J74" s="48"/>
      <c r="K74" s="48"/>
      <c r="L74" s="47"/>
      <c r="M74" s="47"/>
      <c r="O74" s="47"/>
      <c r="P74" s="47"/>
    </row>
    <row r="75" spans="1:17" s="70" customFormat="1" ht="16.5" customHeight="1" x14ac:dyDescent="0.2">
      <c r="A75" s="47"/>
      <c r="B75" s="58" t="s">
        <v>34</v>
      </c>
      <c r="C75" s="249" t="s">
        <v>109</v>
      </c>
      <c r="D75" s="249"/>
      <c r="E75" s="249"/>
      <c r="F75" s="249"/>
      <c r="G75" s="249"/>
      <c r="H75" s="84"/>
      <c r="I75" s="72">
        <f t="shared" ref="I75:I80" si="1">ROUND(H75*$I$34,2)</f>
        <v>0</v>
      </c>
      <c r="J75" s="48"/>
      <c r="K75" s="48"/>
      <c r="L75" s="47"/>
      <c r="M75" s="47"/>
      <c r="O75" s="47"/>
      <c r="P75" s="47"/>
    </row>
    <row r="76" spans="1:17" s="70" customFormat="1" ht="16.5" customHeight="1" x14ac:dyDescent="0.2">
      <c r="A76" s="47"/>
      <c r="B76" s="58" t="s">
        <v>36</v>
      </c>
      <c r="C76" s="249" t="s">
        <v>110</v>
      </c>
      <c r="D76" s="249"/>
      <c r="E76" s="249"/>
      <c r="F76" s="249"/>
      <c r="G76" s="249"/>
      <c r="H76" s="84"/>
      <c r="I76" s="72">
        <f t="shared" si="1"/>
        <v>0</v>
      </c>
      <c r="J76" s="48"/>
      <c r="K76" s="48"/>
      <c r="L76" s="47"/>
      <c r="M76" s="47"/>
      <c r="O76" s="47"/>
      <c r="P76" s="47"/>
    </row>
    <row r="77" spans="1:17" s="70" customFormat="1" ht="16.5" customHeight="1" x14ac:dyDescent="0.2">
      <c r="A77" s="47"/>
      <c r="B77" s="58" t="s">
        <v>39</v>
      </c>
      <c r="C77" s="249" t="s">
        <v>111</v>
      </c>
      <c r="D77" s="249"/>
      <c r="E77" s="249"/>
      <c r="F77" s="249"/>
      <c r="G77" s="249"/>
      <c r="H77" s="119"/>
      <c r="I77" s="72">
        <f t="shared" si="1"/>
        <v>0</v>
      </c>
      <c r="J77" s="48"/>
      <c r="K77" s="48"/>
      <c r="L77" s="47"/>
      <c r="M77" s="47"/>
      <c r="O77" s="47"/>
      <c r="P77" s="47"/>
    </row>
    <row r="78" spans="1:17" s="70" customFormat="1" ht="16.5" customHeight="1" x14ac:dyDescent="0.2">
      <c r="A78" s="47"/>
      <c r="B78" s="58" t="s">
        <v>41</v>
      </c>
      <c r="C78" s="249" t="s">
        <v>112</v>
      </c>
      <c r="D78" s="249"/>
      <c r="E78" s="249"/>
      <c r="F78" s="249"/>
      <c r="G78" s="249"/>
      <c r="H78" s="84"/>
      <c r="I78" s="72">
        <f t="shared" si="1"/>
        <v>0</v>
      </c>
      <c r="J78" s="48"/>
      <c r="K78" s="48"/>
      <c r="L78" s="47"/>
      <c r="M78" s="47"/>
      <c r="O78" s="47"/>
      <c r="P78" s="47"/>
    </row>
    <row r="79" spans="1:17" s="70" customFormat="1" ht="16.5" customHeight="1" x14ac:dyDescent="0.2">
      <c r="A79" s="47"/>
      <c r="B79" s="58" t="s">
        <v>62</v>
      </c>
      <c r="C79" s="249" t="s">
        <v>113</v>
      </c>
      <c r="D79" s="249"/>
      <c r="E79" s="249"/>
      <c r="F79" s="249"/>
      <c r="G79" s="249"/>
      <c r="H79" s="84"/>
      <c r="I79" s="72">
        <f t="shared" si="1"/>
        <v>0</v>
      </c>
      <c r="J79" s="48"/>
      <c r="K79" s="48"/>
      <c r="L79" s="47"/>
      <c r="M79" s="47"/>
      <c r="O79" s="47"/>
      <c r="P79" s="47"/>
    </row>
    <row r="80" spans="1:17" s="70" customFormat="1" ht="16.5" customHeight="1" x14ac:dyDescent="0.2">
      <c r="A80" s="47"/>
      <c r="B80" s="120" t="s">
        <v>64</v>
      </c>
      <c r="C80" s="251" t="s">
        <v>114</v>
      </c>
      <c r="D80" s="251"/>
      <c r="E80" s="251"/>
      <c r="F80" s="251"/>
      <c r="G80" s="251"/>
      <c r="H80" s="121"/>
      <c r="I80" s="122">
        <f t="shared" si="1"/>
        <v>0</v>
      </c>
      <c r="J80" s="48"/>
      <c r="K80" s="48"/>
      <c r="L80" s="47"/>
      <c r="M80" s="47"/>
      <c r="N80" s="47"/>
      <c r="O80" s="47"/>
      <c r="P80" s="47"/>
      <c r="Q80" s="47"/>
    </row>
    <row r="81" spans="1:17" s="70" customFormat="1" ht="16.5" customHeight="1" x14ac:dyDescent="0.2">
      <c r="A81" s="47"/>
      <c r="B81" s="263" t="s">
        <v>73</v>
      </c>
      <c r="C81" s="263"/>
      <c r="D81" s="263"/>
      <c r="E81" s="263"/>
      <c r="F81" s="263"/>
      <c r="G81" s="263"/>
      <c r="H81" s="86">
        <f>SUM(H75:H80)</f>
        <v>0</v>
      </c>
      <c r="I81" s="87">
        <f>ROUND(SUM(I75:I80),2)</f>
        <v>0</v>
      </c>
      <c r="J81" s="77"/>
      <c r="K81" s="77"/>
      <c r="L81" s="47"/>
      <c r="M81" s="47"/>
      <c r="N81" s="47"/>
      <c r="O81" s="47"/>
      <c r="P81" s="47"/>
      <c r="Q81" s="47"/>
    </row>
    <row r="82" spans="1:17" s="70" customFormat="1" ht="16.5" customHeight="1" x14ac:dyDescent="0.2">
      <c r="A82" s="47"/>
      <c r="B82" s="63"/>
      <c r="C82" s="64"/>
      <c r="D82" s="64"/>
      <c r="E82" s="64"/>
      <c r="F82" s="64"/>
      <c r="G82" s="64"/>
      <c r="H82" s="64"/>
      <c r="I82" s="65"/>
      <c r="J82" s="48"/>
      <c r="K82" s="48"/>
      <c r="L82" s="47"/>
      <c r="M82" s="47"/>
      <c r="N82" s="47"/>
      <c r="O82" s="47"/>
      <c r="P82" s="47"/>
      <c r="Q82" s="47"/>
    </row>
    <row r="83" spans="1:17" s="70" customFormat="1" ht="16.5" customHeight="1" x14ac:dyDescent="0.2">
      <c r="A83" s="47"/>
      <c r="B83" s="118" t="s">
        <v>115</v>
      </c>
      <c r="C83" s="54"/>
      <c r="D83" s="54"/>
      <c r="E83" s="54"/>
      <c r="F83" s="54"/>
      <c r="G83" s="54"/>
      <c r="H83" s="54"/>
      <c r="I83" s="55"/>
      <c r="J83" s="48"/>
      <c r="K83" s="48"/>
      <c r="L83" s="47"/>
      <c r="M83" s="47"/>
      <c r="N83" s="47"/>
      <c r="O83" s="47"/>
      <c r="P83" s="47"/>
      <c r="Q83" s="47"/>
    </row>
    <row r="84" spans="1:17" s="70" customFormat="1" ht="16.5" customHeight="1" x14ac:dyDescent="0.2">
      <c r="A84" s="47"/>
      <c r="B84" s="82"/>
      <c r="C84" s="64"/>
      <c r="D84" s="64"/>
      <c r="E84" s="64"/>
      <c r="F84" s="64"/>
      <c r="G84" s="64"/>
      <c r="H84" s="64"/>
      <c r="I84" s="65"/>
      <c r="J84" s="48"/>
      <c r="K84" s="48"/>
      <c r="L84" s="47"/>
      <c r="M84" s="47"/>
      <c r="N84" s="47"/>
      <c r="O84" s="47"/>
      <c r="P84" s="47"/>
      <c r="Q84" s="47"/>
    </row>
    <row r="85" spans="1:17" s="70" customFormat="1" ht="16.5" customHeight="1" x14ac:dyDescent="0.2">
      <c r="A85" s="47"/>
      <c r="B85" s="53" t="s">
        <v>116</v>
      </c>
      <c r="C85" s="54"/>
      <c r="D85" s="54"/>
      <c r="E85" s="54"/>
      <c r="F85" s="54"/>
      <c r="G85" s="54"/>
      <c r="H85" s="54"/>
      <c r="I85" s="55"/>
      <c r="J85" s="48"/>
      <c r="K85" s="48"/>
      <c r="L85" s="47"/>
      <c r="M85" s="47"/>
      <c r="N85" s="47"/>
      <c r="O85" s="47"/>
      <c r="P85" s="47"/>
      <c r="Q85" s="47"/>
    </row>
    <row r="86" spans="1:17" s="70" customFormat="1" ht="16.5" customHeight="1" x14ac:dyDescent="0.2">
      <c r="A86" s="47"/>
      <c r="B86" s="66" t="s">
        <v>117</v>
      </c>
      <c r="C86" s="248" t="s">
        <v>118</v>
      </c>
      <c r="D86" s="248"/>
      <c r="E86" s="248"/>
      <c r="F86" s="248"/>
      <c r="G86" s="248"/>
      <c r="H86" s="67" t="s">
        <v>69</v>
      </c>
      <c r="I86" s="68" t="s">
        <v>57</v>
      </c>
      <c r="J86" s="48"/>
      <c r="K86" s="48"/>
      <c r="L86" s="47"/>
      <c r="M86" s="47"/>
      <c r="N86" s="47"/>
      <c r="O86" s="47"/>
      <c r="P86" s="47"/>
      <c r="Q86" s="47"/>
    </row>
    <row r="87" spans="1:17" s="70" customFormat="1" ht="16.5" customHeight="1" x14ac:dyDescent="0.2">
      <c r="A87" s="47"/>
      <c r="B87" s="58" t="s">
        <v>34</v>
      </c>
      <c r="C87" s="249" t="s">
        <v>119</v>
      </c>
      <c r="D87" s="249"/>
      <c r="E87" s="249"/>
      <c r="F87" s="249"/>
      <c r="G87" s="249"/>
      <c r="H87" s="84"/>
      <c r="I87" s="72">
        <f t="shared" ref="I87:I92" si="2">ROUND(H87*$I$34,2)</f>
        <v>0</v>
      </c>
      <c r="J87" s="48"/>
      <c r="K87" s="48"/>
      <c r="L87" s="47"/>
      <c r="M87" s="47"/>
      <c r="N87" s="47"/>
      <c r="O87" s="47"/>
      <c r="P87" s="47"/>
      <c r="Q87" s="47"/>
    </row>
    <row r="88" spans="1:17" s="70" customFormat="1" ht="16.5" customHeight="1" x14ac:dyDescent="0.2">
      <c r="A88" s="47"/>
      <c r="B88" s="58" t="s">
        <v>36</v>
      </c>
      <c r="C88" s="249" t="s">
        <v>120</v>
      </c>
      <c r="D88" s="249"/>
      <c r="E88" s="249"/>
      <c r="F88" s="249"/>
      <c r="G88" s="249"/>
      <c r="H88" s="84"/>
      <c r="I88" s="72">
        <f t="shared" si="2"/>
        <v>0</v>
      </c>
      <c r="J88" s="48"/>
      <c r="K88" s="48"/>
      <c r="L88" s="47"/>
      <c r="M88" s="47"/>
      <c r="N88" s="47"/>
      <c r="O88" s="47"/>
      <c r="P88" s="47"/>
      <c r="Q88" s="47"/>
    </row>
    <row r="89" spans="1:17" s="70" customFormat="1" ht="16.5" customHeight="1" x14ac:dyDescent="0.2">
      <c r="A89" s="47"/>
      <c r="B89" s="58" t="s">
        <v>39</v>
      </c>
      <c r="C89" s="249" t="s">
        <v>121</v>
      </c>
      <c r="D89" s="249"/>
      <c r="E89" s="249"/>
      <c r="F89" s="249"/>
      <c r="G89" s="249"/>
      <c r="H89" s="84"/>
      <c r="I89" s="72">
        <f t="shared" si="2"/>
        <v>0</v>
      </c>
      <c r="J89" s="48"/>
      <c r="K89" s="48"/>
      <c r="L89" s="47"/>
      <c r="M89" s="47"/>
      <c r="N89" s="47"/>
      <c r="O89" s="47"/>
      <c r="P89" s="47"/>
      <c r="Q89" s="47"/>
    </row>
    <row r="90" spans="1:17" s="70" customFormat="1" ht="16.5" customHeight="1" x14ac:dyDescent="0.2">
      <c r="A90" s="47"/>
      <c r="B90" s="58" t="s">
        <v>41</v>
      </c>
      <c r="C90" s="249" t="s">
        <v>122</v>
      </c>
      <c r="D90" s="249"/>
      <c r="E90" s="249"/>
      <c r="F90" s="249"/>
      <c r="G90" s="249"/>
      <c r="H90" s="84"/>
      <c r="I90" s="72">
        <f t="shared" si="2"/>
        <v>0</v>
      </c>
      <c r="J90" s="48"/>
      <c r="K90" s="48"/>
      <c r="L90" s="47"/>
      <c r="M90" s="47"/>
      <c r="N90" s="47"/>
      <c r="O90" s="47"/>
      <c r="P90" s="47"/>
      <c r="Q90" s="47"/>
    </row>
    <row r="91" spans="1:17" s="70" customFormat="1" ht="16.5" customHeight="1" x14ac:dyDescent="0.2">
      <c r="A91" s="47"/>
      <c r="B91" s="58" t="s">
        <v>62</v>
      </c>
      <c r="C91" s="249" t="s">
        <v>123</v>
      </c>
      <c r="D91" s="249"/>
      <c r="E91" s="249"/>
      <c r="F91" s="249"/>
      <c r="G91" s="249"/>
      <c r="H91" s="84"/>
      <c r="I91" s="72">
        <f t="shared" si="2"/>
        <v>0</v>
      </c>
      <c r="J91" s="48"/>
      <c r="K91" s="48"/>
      <c r="L91" s="47"/>
      <c r="M91" s="47"/>
      <c r="N91" s="47"/>
      <c r="O91" s="47"/>
      <c r="P91" s="47"/>
      <c r="Q91" s="47"/>
    </row>
    <row r="92" spans="1:17" s="70" customFormat="1" ht="16.5" customHeight="1" x14ac:dyDescent="0.2">
      <c r="A92" s="47"/>
      <c r="B92" s="58" t="s">
        <v>64</v>
      </c>
      <c r="C92" s="249" t="s">
        <v>124</v>
      </c>
      <c r="D92" s="249"/>
      <c r="E92" s="249"/>
      <c r="F92" s="249"/>
      <c r="G92" s="249"/>
      <c r="H92" s="84"/>
      <c r="I92" s="72">
        <f t="shared" si="2"/>
        <v>0</v>
      </c>
      <c r="J92" s="48"/>
      <c r="K92" s="48"/>
      <c r="L92" s="47"/>
      <c r="M92" s="47"/>
      <c r="N92" s="47"/>
      <c r="O92" s="47"/>
      <c r="P92" s="47"/>
      <c r="Q92" s="47"/>
    </row>
    <row r="93" spans="1:17" s="70" customFormat="1" ht="16.5" customHeight="1" x14ac:dyDescent="0.2">
      <c r="A93" s="47"/>
      <c r="B93" s="263" t="s">
        <v>73</v>
      </c>
      <c r="C93" s="263"/>
      <c r="D93" s="263"/>
      <c r="E93" s="263"/>
      <c r="F93" s="263"/>
      <c r="G93" s="263"/>
      <c r="H93" s="86">
        <f>SUM(H87:H92)</f>
        <v>0</v>
      </c>
      <c r="I93" s="87">
        <f>ROUND(SUM(I87:I92),2)</f>
        <v>0</v>
      </c>
      <c r="J93" s="48"/>
      <c r="K93" s="48"/>
      <c r="L93" s="47"/>
      <c r="M93" s="47"/>
      <c r="N93" s="47"/>
      <c r="O93" s="47"/>
      <c r="P93" s="47"/>
      <c r="Q93" s="47"/>
    </row>
    <row r="94" spans="1:17" s="70" customFormat="1" ht="16.5" customHeight="1" x14ac:dyDescent="0.2">
      <c r="A94" s="47"/>
      <c r="B94" s="63"/>
      <c r="C94" s="64"/>
      <c r="D94" s="64"/>
      <c r="E94" s="64"/>
      <c r="F94" s="64"/>
      <c r="G94" s="64"/>
      <c r="H94" s="64"/>
      <c r="I94" s="65"/>
      <c r="J94" s="48"/>
      <c r="K94" s="48"/>
      <c r="L94" s="47"/>
      <c r="M94" s="47"/>
      <c r="N94" s="47"/>
      <c r="O94" s="47"/>
      <c r="P94" s="47"/>
      <c r="Q94" s="47"/>
    </row>
    <row r="95" spans="1:17" s="70" customFormat="1" ht="16.5" customHeight="1" x14ac:dyDescent="0.2">
      <c r="A95" s="47"/>
      <c r="B95" s="53" t="s">
        <v>125</v>
      </c>
      <c r="C95" s="54"/>
      <c r="D95" s="54"/>
      <c r="E95" s="54"/>
      <c r="F95" s="54"/>
      <c r="G95" s="54"/>
      <c r="H95" s="54"/>
      <c r="I95" s="55"/>
      <c r="J95" s="48"/>
      <c r="K95" s="48"/>
      <c r="L95" s="47"/>
      <c r="M95" s="47"/>
      <c r="N95" s="47"/>
      <c r="O95" s="47"/>
      <c r="P95" s="47"/>
      <c r="Q95" s="47"/>
    </row>
    <row r="96" spans="1:17" s="70" customFormat="1" ht="16.5" customHeight="1" x14ac:dyDescent="0.2">
      <c r="A96" s="47"/>
      <c r="B96" s="66" t="s">
        <v>126</v>
      </c>
      <c r="C96" s="248" t="s">
        <v>127</v>
      </c>
      <c r="D96" s="248"/>
      <c r="E96" s="248"/>
      <c r="F96" s="248"/>
      <c r="G96" s="248"/>
      <c r="H96" s="67" t="s">
        <v>69</v>
      </c>
      <c r="I96" s="68" t="s">
        <v>57</v>
      </c>
      <c r="J96" s="264"/>
      <c r="K96" s="264"/>
      <c r="L96" s="47"/>
      <c r="M96" s="47"/>
      <c r="N96" s="47"/>
      <c r="O96" s="47"/>
      <c r="P96" s="47"/>
      <c r="Q96" s="47"/>
    </row>
    <row r="97" spans="1:17" s="70" customFormat="1" ht="16.5" customHeight="1" x14ac:dyDescent="0.2">
      <c r="A97" s="47"/>
      <c r="B97" s="58" t="s">
        <v>34</v>
      </c>
      <c r="C97" s="249" t="s">
        <v>128</v>
      </c>
      <c r="D97" s="249"/>
      <c r="E97" s="249"/>
      <c r="F97" s="249"/>
      <c r="G97" s="249"/>
      <c r="H97" s="84">
        <v>0</v>
      </c>
      <c r="I97" s="72">
        <f>ROUND(H97*$I$34,2)</f>
        <v>0</v>
      </c>
      <c r="J97" s="48"/>
      <c r="K97" s="48"/>
      <c r="L97" s="47"/>
      <c r="M97" s="47"/>
      <c r="N97" s="47"/>
      <c r="O97" s="47"/>
      <c r="P97" s="47"/>
      <c r="Q97" s="47"/>
    </row>
    <row r="98" spans="1:17" s="70" customFormat="1" ht="16.5" customHeight="1" x14ac:dyDescent="0.2">
      <c r="A98" s="47"/>
      <c r="B98" s="263" t="s">
        <v>73</v>
      </c>
      <c r="C98" s="263"/>
      <c r="D98" s="263"/>
      <c r="E98" s="263"/>
      <c r="F98" s="263"/>
      <c r="G98" s="263"/>
      <c r="H98" s="263"/>
      <c r="I98" s="87">
        <f>ROUND(SUM(I97:I97),2)</f>
        <v>0</v>
      </c>
      <c r="J98" s="48"/>
      <c r="K98" s="48"/>
      <c r="L98" s="47"/>
      <c r="M98" s="47"/>
      <c r="N98" s="47"/>
      <c r="O98" s="47"/>
      <c r="P98" s="47"/>
      <c r="Q98" s="47"/>
    </row>
    <row r="99" spans="1:17" s="70" customFormat="1" ht="16.5" customHeight="1" x14ac:dyDescent="0.2">
      <c r="A99" s="47"/>
      <c r="B99" s="63"/>
      <c r="C99" s="64"/>
      <c r="D99" s="64"/>
      <c r="E99" s="64"/>
      <c r="F99" s="64"/>
      <c r="G99" s="64"/>
      <c r="H99" s="64"/>
      <c r="I99" s="65"/>
      <c r="J99" s="48"/>
      <c r="K99" s="48"/>
      <c r="L99" s="48"/>
      <c r="M99" s="77"/>
      <c r="N99" s="47"/>
      <c r="O99" s="47"/>
      <c r="P99" s="47"/>
      <c r="Q99" s="47"/>
    </row>
    <row r="100" spans="1:17" s="70" customFormat="1" ht="16.5" customHeight="1" x14ac:dyDescent="0.2">
      <c r="A100" s="47"/>
      <c r="B100" s="53" t="s">
        <v>129</v>
      </c>
      <c r="C100" s="54"/>
      <c r="D100" s="54"/>
      <c r="E100" s="54"/>
      <c r="F100" s="54"/>
      <c r="G100" s="54"/>
      <c r="H100" s="54"/>
      <c r="I100" s="55"/>
      <c r="M100" s="77"/>
      <c r="N100" s="47"/>
      <c r="O100" s="47"/>
      <c r="P100" s="47"/>
      <c r="Q100" s="47"/>
    </row>
    <row r="101" spans="1:17" s="70" customFormat="1" ht="16.5" customHeight="1" x14ac:dyDescent="0.2">
      <c r="A101" s="47"/>
      <c r="B101" s="66">
        <v>4</v>
      </c>
      <c r="C101" s="248" t="s">
        <v>130</v>
      </c>
      <c r="D101" s="248"/>
      <c r="E101" s="248"/>
      <c r="F101" s="248"/>
      <c r="G101" s="248"/>
      <c r="H101" s="248"/>
      <c r="I101" s="68" t="s">
        <v>57</v>
      </c>
      <c r="L101" s="47"/>
      <c r="M101" s="47"/>
      <c r="N101" s="47"/>
      <c r="O101" s="47"/>
      <c r="P101" s="47"/>
    </row>
    <row r="102" spans="1:17" s="123" customFormat="1" ht="16.5" customHeight="1" x14ac:dyDescent="0.2">
      <c r="A102" s="47"/>
      <c r="B102" s="58" t="s">
        <v>117</v>
      </c>
      <c r="C102" s="249" t="s">
        <v>131</v>
      </c>
      <c r="D102" s="249"/>
      <c r="E102" s="249"/>
      <c r="F102" s="249"/>
      <c r="G102" s="249"/>
      <c r="H102" s="249"/>
      <c r="I102" s="72">
        <f>ROUND(I93,2)</f>
        <v>0</v>
      </c>
      <c r="L102" s="47"/>
      <c r="M102" s="48"/>
    </row>
    <row r="103" spans="1:17" s="123" customFormat="1" ht="16.5" customHeight="1" x14ac:dyDescent="0.2">
      <c r="A103" s="47"/>
      <c r="B103" s="61" t="s">
        <v>126</v>
      </c>
      <c r="C103" s="256" t="s">
        <v>132</v>
      </c>
      <c r="D103" s="256"/>
      <c r="E103" s="256"/>
      <c r="F103" s="256"/>
      <c r="G103" s="256"/>
      <c r="H103" s="256"/>
      <c r="I103" s="124">
        <f>ROUND(I98,2)</f>
        <v>0</v>
      </c>
      <c r="J103" s="125"/>
      <c r="K103" s="125"/>
      <c r="L103" s="126"/>
      <c r="M103" s="48"/>
    </row>
    <row r="104" spans="1:17" s="123" customFormat="1" ht="25.5" customHeight="1" x14ac:dyDescent="0.2">
      <c r="A104" s="47"/>
      <c r="B104" s="259" t="s">
        <v>73</v>
      </c>
      <c r="C104" s="259"/>
      <c r="D104" s="259"/>
      <c r="E104" s="259"/>
      <c r="F104" s="259"/>
      <c r="G104" s="259"/>
      <c r="H104" s="259"/>
      <c r="I104" s="116">
        <f>ROUND(SUM(I102:I103),2)</f>
        <v>0</v>
      </c>
      <c r="J104" s="77"/>
      <c r="K104" s="260"/>
      <c r="L104" s="260"/>
    </row>
    <row r="105" spans="1:17" s="123" customFormat="1" ht="13.5" customHeight="1" x14ac:dyDescent="0.2">
      <c r="A105" s="47"/>
      <c r="B105" s="63"/>
      <c r="C105" s="64"/>
      <c r="D105" s="64"/>
      <c r="E105" s="64"/>
      <c r="F105" s="64"/>
      <c r="G105" s="64"/>
      <c r="H105" s="64"/>
      <c r="I105" s="65"/>
      <c r="J105" s="127"/>
      <c r="K105" s="127"/>
      <c r="L105" s="128"/>
    </row>
    <row r="106" spans="1:17" s="123" customFormat="1" ht="16.5" customHeight="1" x14ac:dyDescent="0.2">
      <c r="A106" s="47"/>
      <c r="B106" s="118" t="s">
        <v>133</v>
      </c>
      <c r="C106" s="54"/>
      <c r="D106" s="54"/>
      <c r="E106" s="54"/>
      <c r="F106" s="54"/>
      <c r="G106" s="54"/>
      <c r="H106" s="54"/>
      <c r="I106" s="55"/>
      <c r="J106" s="70">
        <f>I117+I116+I112+I104+I81+I71+I34</f>
        <v>0</v>
      </c>
      <c r="K106" s="70"/>
    </row>
    <row r="107" spans="1:17" s="123" customFormat="1" ht="16.5" customHeight="1" x14ac:dyDescent="0.2">
      <c r="A107" s="47"/>
      <c r="B107" s="66">
        <v>5</v>
      </c>
      <c r="C107" s="248" t="s">
        <v>134</v>
      </c>
      <c r="D107" s="248"/>
      <c r="E107" s="248"/>
      <c r="F107" s="248"/>
      <c r="G107" s="248"/>
      <c r="H107" s="248"/>
      <c r="I107" s="68" t="s">
        <v>57</v>
      </c>
      <c r="J107" s="104">
        <f>ROUND(J106/(1-H118),2)</f>
        <v>0</v>
      </c>
      <c r="K107" s="104"/>
      <c r="L107" s="47"/>
      <c r="M107" s="48"/>
    </row>
    <row r="108" spans="1:17" s="123" customFormat="1" ht="16.5" customHeight="1" x14ac:dyDescent="0.2">
      <c r="A108" s="47"/>
      <c r="B108" s="58" t="s">
        <v>34</v>
      </c>
      <c r="C108" s="261" t="s">
        <v>135</v>
      </c>
      <c r="D108" s="261"/>
      <c r="E108" s="261"/>
      <c r="F108" s="261"/>
      <c r="G108" s="261"/>
      <c r="H108" s="261"/>
      <c r="I108" s="72">
        <f>'Uniformes e EPI'!G11</f>
        <v>0</v>
      </c>
      <c r="J108" s="129"/>
      <c r="K108" s="129"/>
      <c r="L108" s="47"/>
      <c r="M108" s="48"/>
    </row>
    <row r="109" spans="1:17" ht="16.5" customHeight="1" x14ac:dyDescent="0.2">
      <c r="B109" s="58" t="s">
        <v>36</v>
      </c>
      <c r="C109" s="261" t="s">
        <v>136</v>
      </c>
      <c r="D109" s="261"/>
      <c r="E109" s="261"/>
      <c r="F109" s="261"/>
      <c r="G109" s="261"/>
      <c r="H109" s="261"/>
      <c r="I109" s="72">
        <f>'Materias e Utensílios'!F55</f>
        <v>0</v>
      </c>
    </row>
    <row r="110" spans="1:17" ht="16.5" customHeight="1" x14ac:dyDescent="0.2">
      <c r="B110" s="58" t="s">
        <v>39</v>
      </c>
      <c r="C110" s="261" t="s">
        <v>137</v>
      </c>
      <c r="D110" s="261"/>
      <c r="E110" s="261"/>
      <c r="F110" s="261"/>
      <c r="G110" s="261"/>
      <c r="H110" s="261"/>
      <c r="I110" s="72">
        <f>'Materias e Utensílios'!F56</f>
        <v>0</v>
      </c>
    </row>
    <row r="111" spans="1:17" ht="16.5" customHeight="1" x14ac:dyDescent="0.2">
      <c r="B111" s="58" t="s">
        <v>41</v>
      </c>
      <c r="C111" s="261" t="s">
        <v>65</v>
      </c>
      <c r="D111" s="261"/>
      <c r="E111" s="261"/>
      <c r="F111" s="261"/>
      <c r="G111" s="261"/>
      <c r="H111" s="261"/>
      <c r="I111" s="72">
        <v>0</v>
      </c>
    </row>
    <row r="112" spans="1:17" ht="16.5" customHeight="1" x14ac:dyDescent="0.2">
      <c r="B112" s="79"/>
      <c r="C112" s="262" t="s">
        <v>138</v>
      </c>
      <c r="D112" s="262"/>
      <c r="E112" s="262"/>
      <c r="F112" s="262"/>
      <c r="G112" s="262"/>
      <c r="H112" s="262"/>
      <c r="I112" s="87">
        <f>ROUND(SUM(I108:I111),2)</f>
        <v>0</v>
      </c>
    </row>
    <row r="113" spans="1:17" ht="16.5" customHeight="1" x14ac:dyDescent="0.2">
      <c r="B113" s="63"/>
      <c r="C113" s="64"/>
      <c r="D113" s="64"/>
      <c r="E113" s="64"/>
      <c r="F113" s="64"/>
      <c r="G113" s="64"/>
      <c r="H113" s="64"/>
      <c r="I113" s="65"/>
    </row>
    <row r="114" spans="1:17" s="123" customFormat="1" ht="16.5" customHeight="1" x14ac:dyDescent="0.2">
      <c r="A114" s="47"/>
      <c r="B114" s="53" t="s">
        <v>139</v>
      </c>
      <c r="C114" s="54"/>
      <c r="D114" s="54"/>
      <c r="E114" s="54"/>
      <c r="F114" s="54"/>
      <c r="G114" s="54"/>
      <c r="H114" s="54"/>
      <c r="I114" s="55"/>
      <c r="J114" s="48"/>
      <c r="K114" s="48"/>
      <c r="L114" s="96"/>
      <c r="M114" s="48"/>
    </row>
    <row r="115" spans="1:17" s="123" customFormat="1" ht="16.5" customHeight="1" x14ac:dyDescent="0.2">
      <c r="A115" s="47"/>
      <c r="B115" s="130">
        <v>6</v>
      </c>
      <c r="C115" s="253" t="s">
        <v>140</v>
      </c>
      <c r="D115" s="253"/>
      <c r="E115" s="253"/>
      <c r="F115" s="253"/>
      <c r="G115" s="253"/>
      <c r="H115" s="131" t="s">
        <v>69</v>
      </c>
      <c r="I115" s="132" t="s">
        <v>57</v>
      </c>
      <c r="J115" s="48"/>
      <c r="K115" s="48"/>
      <c r="L115" s="96"/>
      <c r="M115" s="48"/>
    </row>
    <row r="116" spans="1:17" s="123" customFormat="1" ht="43.5" customHeight="1" x14ac:dyDescent="0.2">
      <c r="A116" s="47"/>
      <c r="B116" s="74" t="s">
        <v>34</v>
      </c>
      <c r="C116" s="254" t="s">
        <v>141</v>
      </c>
      <c r="D116" s="254"/>
      <c r="E116" s="254"/>
      <c r="F116" s="254"/>
      <c r="G116" s="254"/>
      <c r="H116" s="84"/>
      <c r="I116" s="133">
        <f>ROUND(($I$34+$I$71+$I$81+$I$112+I104)*H116,2)</f>
        <v>0</v>
      </c>
      <c r="J116" s="48"/>
      <c r="K116" s="48"/>
      <c r="L116" s="47"/>
      <c r="M116" s="48"/>
    </row>
    <row r="117" spans="1:17" s="123" customFormat="1" ht="16.5" customHeight="1" x14ac:dyDescent="0.2">
      <c r="A117" s="47"/>
      <c r="B117" s="74" t="s">
        <v>36</v>
      </c>
      <c r="C117" s="254" t="s">
        <v>142</v>
      </c>
      <c r="D117" s="254"/>
      <c r="E117" s="254"/>
      <c r="F117" s="254"/>
      <c r="G117" s="254"/>
      <c r="H117" s="84"/>
      <c r="I117" s="133">
        <f>ROUND(($I$34+$I$71+$I$81+$I$112+I116+I104)*H117,2)</f>
        <v>0</v>
      </c>
      <c r="J117" s="48"/>
      <c r="K117" s="48"/>
      <c r="L117" s="47"/>
      <c r="M117" s="48"/>
    </row>
    <row r="118" spans="1:17" s="123" customFormat="1" ht="16.5" customHeight="1" x14ac:dyDescent="0.2">
      <c r="A118" s="47"/>
      <c r="B118" s="134" t="s">
        <v>39</v>
      </c>
      <c r="C118" s="255" t="s">
        <v>143</v>
      </c>
      <c r="D118" s="255"/>
      <c r="E118" s="255"/>
      <c r="F118" s="255"/>
      <c r="G118" s="255"/>
      <c r="H118" s="135">
        <f>H119+H120</f>
        <v>0</v>
      </c>
      <c r="I118" s="136">
        <f>ROUND(I119+I120,2)</f>
        <v>0</v>
      </c>
      <c r="J118" s="48"/>
      <c r="K118" s="48"/>
      <c r="L118" s="47"/>
      <c r="M118" s="48"/>
    </row>
    <row r="119" spans="1:17" ht="16.5" customHeight="1" x14ac:dyDescent="0.2">
      <c r="B119" s="58"/>
      <c r="C119" s="249" t="s">
        <v>144</v>
      </c>
      <c r="D119" s="249"/>
      <c r="E119" s="249"/>
      <c r="F119" s="249"/>
      <c r="G119" s="249"/>
      <c r="H119" s="99"/>
      <c r="I119" s="72">
        <f>ROUND(H119*$J$107,2)</f>
        <v>0</v>
      </c>
    </row>
    <row r="120" spans="1:17" ht="16.5" customHeight="1" x14ac:dyDescent="0.2">
      <c r="B120" s="61"/>
      <c r="C120" s="256" t="s">
        <v>145</v>
      </c>
      <c r="D120" s="256"/>
      <c r="E120" s="256"/>
      <c r="F120" s="256"/>
      <c r="G120" s="256"/>
      <c r="H120" s="137"/>
      <c r="I120" s="124">
        <f>ROUND(H120*$J$107,2)</f>
        <v>0</v>
      </c>
    </row>
    <row r="121" spans="1:17" ht="16.5" customHeight="1" x14ac:dyDescent="0.2">
      <c r="B121" s="257" t="s">
        <v>73</v>
      </c>
      <c r="C121" s="257"/>
      <c r="D121" s="257"/>
      <c r="E121" s="257"/>
      <c r="F121" s="257"/>
      <c r="G121" s="257"/>
      <c r="H121" s="109">
        <f>+H117+H118+H116</f>
        <v>0</v>
      </c>
      <c r="I121" s="87">
        <f>ROUND(I116+I118+I117,2)</f>
        <v>0</v>
      </c>
      <c r="J121" s="138"/>
      <c r="K121" s="138"/>
    </row>
    <row r="122" spans="1:17" ht="15.75" customHeight="1" x14ac:dyDescent="0.2">
      <c r="B122" s="63"/>
      <c r="C122" s="64"/>
      <c r="D122" s="64"/>
      <c r="E122" s="64"/>
      <c r="F122" s="64"/>
      <c r="G122" s="64"/>
      <c r="H122" s="64"/>
      <c r="I122" s="65"/>
    </row>
    <row r="123" spans="1:17" ht="15.75" customHeight="1" x14ac:dyDescent="0.2">
      <c r="B123" s="241" t="s">
        <v>146</v>
      </c>
      <c r="C123" s="241"/>
      <c r="D123" s="241"/>
      <c r="E123" s="241"/>
      <c r="F123" s="241"/>
      <c r="G123" s="241"/>
      <c r="H123" s="241"/>
      <c r="I123" s="241"/>
    </row>
    <row r="124" spans="1:17" ht="19.5" customHeight="1" x14ac:dyDescent="0.2">
      <c r="B124" s="258" t="s">
        <v>147</v>
      </c>
      <c r="C124" s="258"/>
      <c r="D124" s="258"/>
      <c r="E124" s="258"/>
      <c r="F124" s="258"/>
      <c r="G124" s="258"/>
      <c r="H124" s="258"/>
      <c r="I124" s="258"/>
    </row>
    <row r="125" spans="1:17" ht="12.75" customHeight="1" x14ac:dyDescent="0.2">
      <c r="B125" s="63"/>
      <c r="C125" s="64"/>
      <c r="D125" s="64"/>
      <c r="E125" s="64"/>
      <c r="F125" s="64"/>
      <c r="G125" s="64"/>
      <c r="H125" s="64"/>
      <c r="I125" s="65"/>
    </row>
    <row r="126" spans="1:17" ht="12" customHeight="1" x14ac:dyDescent="0.2">
      <c r="B126" s="139"/>
      <c r="C126" s="248" t="s">
        <v>148</v>
      </c>
      <c r="D126" s="248"/>
      <c r="E126" s="248"/>
      <c r="F126" s="248"/>
      <c r="G126" s="248"/>
      <c r="H126" s="248"/>
      <c r="I126" s="68" t="s">
        <v>57</v>
      </c>
    </row>
    <row r="127" spans="1:17" s="48" customFormat="1" ht="15.75" customHeight="1" x14ac:dyDescent="0.2">
      <c r="A127" s="47"/>
      <c r="B127" s="140" t="s">
        <v>34</v>
      </c>
      <c r="C127" s="249" t="s">
        <v>149</v>
      </c>
      <c r="D127" s="249"/>
      <c r="E127" s="249"/>
      <c r="F127" s="249"/>
      <c r="G127" s="249"/>
      <c r="H127" s="249"/>
      <c r="I127" s="76">
        <f>I34</f>
        <v>0</v>
      </c>
      <c r="L127" s="47"/>
      <c r="N127" s="47"/>
      <c r="O127" s="47"/>
      <c r="P127" s="47"/>
      <c r="Q127" s="47"/>
    </row>
    <row r="128" spans="1:17" ht="15" customHeight="1" x14ac:dyDescent="0.2">
      <c r="B128" s="140" t="s">
        <v>36</v>
      </c>
      <c r="C128" s="249" t="s">
        <v>150</v>
      </c>
      <c r="D128" s="249"/>
      <c r="E128" s="249"/>
      <c r="F128" s="249"/>
      <c r="G128" s="249"/>
      <c r="H128" s="249"/>
      <c r="I128" s="76">
        <f>I71</f>
        <v>0</v>
      </c>
    </row>
    <row r="129" spans="1:17" s="48" customFormat="1" ht="14.25" customHeight="1" x14ac:dyDescent="0.2">
      <c r="A129" s="47"/>
      <c r="B129" s="140" t="s">
        <v>39</v>
      </c>
      <c r="C129" s="249" t="s">
        <v>151</v>
      </c>
      <c r="D129" s="249"/>
      <c r="E129" s="249"/>
      <c r="F129" s="249"/>
      <c r="G129" s="249"/>
      <c r="H129" s="249"/>
      <c r="I129" s="76">
        <f>I81</f>
        <v>0</v>
      </c>
      <c r="L129" s="47"/>
      <c r="N129" s="47"/>
      <c r="O129" s="47"/>
      <c r="P129" s="47"/>
      <c r="Q129" s="47"/>
    </row>
    <row r="130" spans="1:17" ht="15" customHeight="1" x14ac:dyDescent="0.2">
      <c r="B130" s="140" t="s">
        <v>41</v>
      </c>
      <c r="C130" s="249" t="s">
        <v>152</v>
      </c>
      <c r="D130" s="249"/>
      <c r="E130" s="249"/>
      <c r="F130" s="249"/>
      <c r="G130" s="249"/>
      <c r="H130" s="249"/>
      <c r="I130" s="76">
        <f>I104</f>
        <v>0</v>
      </c>
    </row>
    <row r="131" spans="1:17" ht="15" customHeight="1" x14ac:dyDescent="0.2">
      <c r="B131" s="140" t="s">
        <v>62</v>
      </c>
      <c r="C131" s="249" t="s">
        <v>153</v>
      </c>
      <c r="D131" s="249"/>
      <c r="E131" s="249"/>
      <c r="F131" s="249"/>
      <c r="G131" s="249"/>
      <c r="H131" s="249"/>
      <c r="I131" s="76">
        <f>I112</f>
        <v>0</v>
      </c>
    </row>
    <row r="132" spans="1:17" ht="15" customHeight="1" x14ac:dyDescent="0.2">
      <c r="B132" s="250" t="s">
        <v>154</v>
      </c>
      <c r="C132" s="250"/>
      <c r="D132" s="250"/>
      <c r="E132" s="250"/>
      <c r="F132" s="250"/>
      <c r="G132" s="250"/>
      <c r="H132" s="250"/>
      <c r="I132" s="141">
        <f>ROUND(SUM(I127:I131),2)</f>
        <v>0</v>
      </c>
    </row>
    <row r="133" spans="1:17" ht="12.75" customHeight="1" x14ac:dyDescent="0.2">
      <c r="B133" s="142" t="s">
        <v>64</v>
      </c>
      <c r="C133" s="251" t="s">
        <v>155</v>
      </c>
      <c r="D133" s="251"/>
      <c r="E133" s="251"/>
      <c r="F133" s="251"/>
      <c r="G133" s="251"/>
      <c r="H133" s="251"/>
      <c r="I133" s="143">
        <f>ROUND(I121,2)</f>
        <v>0</v>
      </c>
    </row>
    <row r="134" spans="1:17" ht="12.75" customHeight="1" x14ac:dyDescent="0.2">
      <c r="B134" s="252" t="s">
        <v>156</v>
      </c>
      <c r="C134" s="252"/>
      <c r="D134" s="252"/>
      <c r="E134" s="252"/>
      <c r="F134" s="252"/>
      <c r="G134" s="252"/>
      <c r="H134" s="252"/>
      <c r="I134" s="144">
        <f>ROUND(I133+I132,2)</f>
        <v>0</v>
      </c>
    </row>
    <row r="135" spans="1:17" ht="6.75" customHeight="1" x14ac:dyDescent="0.2">
      <c r="B135" s="241"/>
      <c r="C135" s="241"/>
      <c r="D135" s="241"/>
      <c r="E135" s="241"/>
      <c r="F135" s="241"/>
      <c r="G135" s="241"/>
      <c r="H135" s="241"/>
      <c r="I135" s="241"/>
    </row>
    <row r="136" spans="1:17" x14ac:dyDescent="0.2">
      <c r="B136" s="241" t="s">
        <v>157</v>
      </c>
      <c r="C136" s="241"/>
      <c r="D136" s="241"/>
      <c r="E136" s="241"/>
      <c r="F136" s="241"/>
      <c r="G136" s="241"/>
      <c r="H136" s="241"/>
      <c r="I136" s="241"/>
    </row>
    <row r="137" spans="1:17" x14ac:dyDescent="0.2">
      <c r="B137" s="242" t="s">
        <v>158</v>
      </c>
      <c r="C137" s="242"/>
      <c r="D137" s="242"/>
      <c r="E137" s="242"/>
      <c r="F137" s="242"/>
      <c r="G137" s="242"/>
      <c r="H137" s="242"/>
      <c r="I137" s="242"/>
    </row>
    <row r="138" spans="1:17" x14ac:dyDescent="0.2">
      <c r="B138" s="145"/>
      <c r="C138" s="145"/>
      <c r="D138" s="145"/>
      <c r="E138" s="145"/>
      <c r="F138" s="145"/>
      <c r="G138" s="145"/>
      <c r="H138" s="145"/>
      <c r="I138" s="145"/>
    </row>
    <row r="139" spans="1:17" ht="51.75" customHeight="1" x14ac:dyDescent="0.2">
      <c r="B139" s="146"/>
      <c r="C139" s="243" t="s">
        <v>44</v>
      </c>
      <c r="D139" s="243"/>
      <c r="E139" s="148" t="s">
        <v>159</v>
      </c>
      <c r="F139" s="147" t="s">
        <v>160</v>
      </c>
      <c r="G139" s="147" t="s">
        <v>161</v>
      </c>
      <c r="H139" s="147" t="s">
        <v>162</v>
      </c>
      <c r="I139" s="149" t="s">
        <v>163</v>
      </c>
    </row>
    <row r="140" spans="1:17" ht="28.5" customHeight="1" x14ac:dyDescent="0.2">
      <c r="B140" s="150" t="s">
        <v>164</v>
      </c>
      <c r="C140" s="244" t="str">
        <f>B16</f>
        <v>Prestação de Serviço de Copeiragem</v>
      </c>
      <c r="D140" s="244"/>
      <c r="E140" s="151">
        <f>I134</f>
        <v>0</v>
      </c>
      <c r="F140" s="152">
        <v>1</v>
      </c>
      <c r="G140" s="151">
        <f>ROUND(F140*E140,2)</f>
        <v>0</v>
      </c>
      <c r="H140" s="152">
        <v>2</v>
      </c>
      <c r="I140" s="153">
        <f>ROUND(H140*G140,2)</f>
        <v>0</v>
      </c>
    </row>
    <row r="141" spans="1:17" x14ac:dyDescent="0.2">
      <c r="B141" s="154"/>
      <c r="C141" s="154"/>
      <c r="D141" s="154"/>
      <c r="E141" s="154"/>
      <c r="F141" s="154"/>
      <c r="G141" s="154"/>
      <c r="H141" s="154"/>
      <c r="I141" s="155"/>
    </row>
    <row r="142" spans="1:17" x14ac:dyDescent="0.2">
      <c r="B142" s="241" t="s">
        <v>165</v>
      </c>
      <c r="C142" s="241"/>
      <c r="D142" s="241"/>
      <c r="E142" s="241"/>
      <c r="F142" s="241"/>
      <c r="G142" s="241"/>
      <c r="H142" s="241"/>
      <c r="I142" s="241"/>
    </row>
    <row r="143" spans="1:17" x14ac:dyDescent="0.2">
      <c r="B143" s="245" t="s">
        <v>166</v>
      </c>
      <c r="C143" s="245"/>
      <c r="D143" s="245"/>
      <c r="E143" s="245"/>
      <c r="F143" s="245"/>
      <c r="G143" s="245"/>
      <c r="H143" s="245"/>
      <c r="I143" s="245"/>
    </row>
    <row r="144" spans="1:17" x14ac:dyDescent="0.2">
      <c r="B144" s="156"/>
      <c r="C144" s="246" t="s">
        <v>167</v>
      </c>
      <c r="D144" s="246"/>
      <c r="E144" s="246"/>
      <c r="F144" s="246"/>
      <c r="G144" s="246"/>
      <c r="H144" s="246"/>
      <c r="I144" s="246"/>
    </row>
    <row r="145" spans="2:10" x14ac:dyDescent="0.2">
      <c r="B145" s="157"/>
      <c r="C145" s="247" t="s">
        <v>15</v>
      </c>
      <c r="D145" s="247"/>
      <c r="E145" s="247"/>
      <c r="F145" s="247"/>
      <c r="G145" s="247"/>
      <c r="H145" s="247"/>
      <c r="I145" s="158" t="s">
        <v>57</v>
      </c>
    </row>
    <row r="146" spans="2:10" x14ac:dyDescent="0.2">
      <c r="B146" s="159" t="s">
        <v>34</v>
      </c>
      <c r="C146" s="239" t="s">
        <v>168</v>
      </c>
      <c r="D146" s="239"/>
      <c r="E146" s="239"/>
      <c r="F146" s="239"/>
      <c r="G146" s="239"/>
      <c r="H146" s="239"/>
      <c r="I146" s="160">
        <f>I134</f>
        <v>0</v>
      </c>
    </row>
    <row r="147" spans="2:10" x14ac:dyDescent="0.2">
      <c r="B147" s="159" t="s">
        <v>36</v>
      </c>
      <c r="C147" s="239" t="s">
        <v>169</v>
      </c>
      <c r="D147" s="239"/>
      <c r="E147" s="239"/>
      <c r="F147" s="239"/>
      <c r="G147" s="239"/>
      <c r="H147" s="239"/>
      <c r="I147" s="160">
        <f>I146*2</f>
        <v>0</v>
      </c>
    </row>
    <row r="148" spans="2:10" x14ac:dyDescent="0.2">
      <c r="B148" s="159" t="s">
        <v>39</v>
      </c>
      <c r="C148" s="239" t="s">
        <v>170</v>
      </c>
      <c r="D148" s="239"/>
      <c r="E148" s="239"/>
      <c r="F148" s="239"/>
      <c r="G148" s="239"/>
      <c r="H148" s="239"/>
      <c r="I148" s="160">
        <f>I147*60</f>
        <v>0</v>
      </c>
    </row>
    <row r="149" spans="2:10" x14ac:dyDescent="0.2">
      <c r="I149" s="161"/>
    </row>
    <row r="152" spans="2:10" ht="42" customHeight="1" x14ac:dyDescent="0.2">
      <c r="B152" s="240" t="s">
        <v>171</v>
      </c>
      <c r="C152" s="240"/>
      <c r="D152" s="240"/>
      <c r="E152" s="240"/>
      <c r="F152" s="240"/>
      <c r="G152" s="240"/>
      <c r="H152" s="240"/>
      <c r="I152" s="240"/>
      <c r="J152" s="240"/>
    </row>
    <row r="153" spans="2:10" x14ac:dyDescent="0.2">
      <c r="B153" s="47" t="s">
        <v>172</v>
      </c>
    </row>
    <row r="155" spans="2:10" x14ac:dyDescent="0.2">
      <c r="B155" s="47" t="s">
        <v>173</v>
      </c>
    </row>
  </sheetData>
  <mergeCells count="121">
    <mergeCell ref="B2:I2"/>
    <mergeCell ref="B3:I3"/>
    <mergeCell ref="B4:I4"/>
    <mergeCell ref="C5:G5"/>
    <mergeCell ref="H5:I5"/>
    <mergeCell ref="C6:G6"/>
    <mergeCell ref="H6:I6"/>
    <mergeCell ref="B7:I7"/>
    <mergeCell ref="C9:H9"/>
    <mergeCell ref="C10:H10"/>
    <mergeCell ref="C11:H11"/>
    <mergeCell ref="C12:H12"/>
    <mergeCell ref="B15:F15"/>
    <mergeCell ref="G15:H15"/>
    <mergeCell ref="B16:F16"/>
    <mergeCell ref="G16:H16"/>
    <mergeCell ref="B18:I18"/>
    <mergeCell ref="C21:H21"/>
    <mergeCell ref="C22:H22"/>
    <mergeCell ref="C23:H23"/>
    <mergeCell ref="C24:H24"/>
    <mergeCell ref="C27:H27"/>
    <mergeCell ref="C28:H28"/>
    <mergeCell ref="C29:H29"/>
    <mergeCell ref="C30:H30"/>
    <mergeCell ref="C31:H31"/>
    <mergeCell ref="C32:H32"/>
    <mergeCell ref="C33:H33"/>
    <mergeCell ref="C34:H34"/>
    <mergeCell ref="C39:G39"/>
    <mergeCell ref="C40:G40"/>
    <mergeCell ref="C41:G41"/>
    <mergeCell ref="B42:G42"/>
    <mergeCell ref="C45:G45"/>
    <mergeCell ref="N45:P45"/>
    <mergeCell ref="C46:G46"/>
    <mergeCell ref="C47:G47"/>
    <mergeCell ref="C48:G48"/>
    <mergeCell ref="C49:G49"/>
    <mergeCell ref="C50:G50"/>
    <mergeCell ref="J50:K50"/>
    <mergeCell ref="N50:P50"/>
    <mergeCell ref="C51:G51"/>
    <mergeCell ref="C52:G52"/>
    <mergeCell ref="C53:G53"/>
    <mergeCell ref="B54:G54"/>
    <mergeCell ref="C57:H57"/>
    <mergeCell ref="C58:H58"/>
    <mergeCell ref="C59:H59"/>
    <mergeCell ref="C60:H60"/>
    <mergeCell ref="C61:H61"/>
    <mergeCell ref="C62:H62"/>
    <mergeCell ref="C63:H63"/>
    <mergeCell ref="C64:H64"/>
    <mergeCell ref="C67:H67"/>
    <mergeCell ref="C68:H68"/>
    <mergeCell ref="C69:H69"/>
    <mergeCell ref="C70:H70"/>
    <mergeCell ref="B71:H71"/>
    <mergeCell ref="C74:G74"/>
    <mergeCell ref="C75:G75"/>
    <mergeCell ref="C76:G76"/>
    <mergeCell ref="C77:G77"/>
    <mergeCell ref="C78:G78"/>
    <mergeCell ref="C79:G79"/>
    <mergeCell ref="C80:G80"/>
    <mergeCell ref="B81:G81"/>
    <mergeCell ref="C86:G86"/>
    <mergeCell ref="C87:G87"/>
    <mergeCell ref="C88:G88"/>
    <mergeCell ref="C89:G89"/>
    <mergeCell ref="C90:G90"/>
    <mergeCell ref="C91:G91"/>
    <mergeCell ref="C92:G92"/>
    <mergeCell ref="B93:G93"/>
    <mergeCell ref="C96:G96"/>
    <mergeCell ref="J96:K96"/>
    <mergeCell ref="C97:G97"/>
    <mergeCell ref="B98:H98"/>
    <mergeCell ref="C101:H101"/>
    <mergeCell ref="C102:H102"/>
    <mergeCell ref="C103:H103"/>
    <mergeCell ref="B104:H104"/>
    <mergeCell ref="K104:L104"/>
    <mergeCell ref="C107:H107"/>
    <mergeCell ref="C108:H108"/>
    <mergeCell ref="C109:H109"/>
    <mergeCell ref="C110:H110"/>
    <mergeCell ref="C111:H111"/>
    <mergeCell ref="C112:H112"/>
    <mergeCell ref="C115:G115"/>
    <mergeCell ref="C116:G116"/>
    <mergeCell ref="C117:G117"/>
    <mergeCell ref="C118:G118"/>
    <mergeCell ref="C119:G119"/>
    <mergeCell ref="C120:G120"/>
    <mergeCell ref="B121:G121"/>
    <mergeCell ref="B123:I123"/>
    <mergeCell ref="B124:I124"/>
    <mergeCell ref="C126:H126"/>
    <mergeCell ref="C127:H127"/>
    <mergeCell ref="C128:H128"/>
    <mergeCell ref="C129:H129"/>
    <mergeCell ref="C130:H130"/>
    <mergeCell ref="C131:H131"/>
    <mergeCell ref="B132:H132"/>
    <mergeCell ref="C133:H133"/>
    <mergeCell ref="B134:H134"/>
    <mergeCell ref="C146:H146"/>
    <mergeCell ref="C147:H147"/>
    <mergeCell ref="C148:H148"/>
    <mergeCell ref="B152:J152"/>
    <mergeCell ref="B135:I135"/>
    <mergeCell ref="B136:I136"/>
    <mergeCell ref="B137:I137"/>
    <mergeCell ref="C139:D139"/>
    <mergeCell ref="C140:D140"/>
    <mergeCell ref="B142:I142"/>
    <mergeCell ref="B143:I143"/>
    <mergeCell ref="C144:I144"/>
    <mergeCell ref="C145:H145"/>
  </mergeCells>
  <printOptions horizontalCentered="1"/>
  <pageMargins left="0.59027777777777801" right="0.39374999999999999" top="0.84513888888888899" bottom="0.84513888888888899" header="0.511811023622047" footer="0.511811023622047"/>
  <pageSetup paperSize="9" scale="6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6DCE5"/>
  </sheetPr>
  <dimension ref="A1:G14"/>
  <sheetViews>
    <sheetView view="pageBreakPreview" zoomScale="90" zoomScaleNormal="100" zoomScalePageLayoutView="90" workbookViewId="0">
      <selection activeCell="A13" sqref="A13"/>
    </sheetView>
  </sheetViews>
  <sheetFormatPr defaultColWidth="42.7109375" defaultRowHeight="12.75" x14ac:dyDescent="0.2"/>
  <cols>
    <col min="1" max="1" width="6" customWidth="1"/>
    <col min="2" max="2" width="87.85546875" customWidth="1"/>
    <col min="3" max="3" width="9.28515625" customWidth="1"/>
    <col min="4" max="4" width="18.7109375" customWidth="1"/>
    <col min="5" max="5" width="11.42578125" customWidth="1"/>
    <col min="6" max="6" width="19" customWidth="1"/>
    <col min="7" max="7" width="15.140625" style="162" customWidth="1"/>
    <col min="8" max="254" width="11.42578125" customWidth="1"/>
    <col min="255" max="255" width="6" customWidth="1"/>
  </cols>
  <sheetData>
    <row r="1" spans="1:7" ht="15.75" x14ac:dyDescent="0.2">
      <c r="A1" s="284" t="s">
        <v>174</v>
      </c>
      <c r="B1" s="284"/>
      <c r="C1" s="284"/>
      <c r="D1" s="284"/>
      <c r="E1" s="284"/>
      <c r="F1" s="284"/>
    </row>
    <row r="2" spans="1:7" s="165" customFormat="1" ht="66.75" customHeight="1" x14ac:dyDescent="0.2">
      <c r="A2" s="163" t="s">
        <v>175</v>
      </c>
      <c r="B2" s="163" t="s">
        <v>176</v>
      </c>
      <c r="C2" s="163" t="s">
        <v>177</v>
      </c>
      <c r="D2" s="163" t="s">
        <v>178</v>
      </c>
      <c r="E2" s="163" t="s">
        <v>179</v>
      </c>
      <c r="F2" s="163" t="s">
        <v>180</v>
      </c>
      <c r="G2" s="164" t="s">
        <v>181</v>
      </c>
    </row>
    <row r="3" spans="1:7" s="171" customFormat="1" ht="15" x14ac:dyDescent="0.2">
      <c r="A3" s="166">
        <v>1</v>
      </c>
      <c r="B3" s="167" t="s">
        <v>182</v>
      </c>
      <c r="C3" s="167" t="s">
        <v>177</v>
      </c>
      <c r="D3" s="166">
        <v>8</v>
      </c>
      <c r="E3" s="168"/>
      <c r="F3" s="169">
        <f t="shared" ref="F3:F10" si="0">ROUND(D3*E3,2)</f>
        <v>0</v>
      </c>
      <c r="G3" s="170">
        <f t="shared" ref="G3:G10" si="1">F3/12</f>
        <v>0</v>
      </c>
    </row>
    <row r="4" spans="1:7" s="171" customFormat="1" ht="15" x14ac:dyDescent="0.2">
      <c r="A4" s="166">
        <v>2</v>
      </c>
      <c r="B4" s="167" t="s">
        <v>183</v>
      </c>
      <c r="C4" s="167" t="s">
        <v>177</v>
      </c>
      <c r="D4" s="166">
        <v>8</v>
      </c>
      <c r="E4" s="168"/>
      <c r="F4" s="169">
        <f t="shared" si="0"/>
        <v>0</v>
      </c>
      <c r="G4" s="170">
        <f t="shared" si="1"/>
        <v>0</v>
      </c>
    </row>
    <row r="5" spans="1:7" s="171" customFormat="1" ht="15" x14ac:dyDescent="0.2">
      <c r="A5" s="166">
        <v>3</v>
      </c>
      <c r="B5" s="167" t="s">
        <v>184</v>
      </c>
      <c r="C5" s="167" t="s">
        <v>177</v>
      </c>
      <c r="D5" s="166">
        <v>8</v>
      </c>
      <c r="E5" s="168"/>
      <c r="F5" s="169">
        <f t="shared" si="0"/>
        <v>0</v>
      </c>
      <c r="G5" s="170">
        <f t="shared" si="1"/>
        <v>0</v>
      </c>
    </row>
    <row r="6" spans="1:7" s="171" customFormat="1" ht="15" x14ac:dyDescent="0.2">
      <c r="A6" s="166">
        <v>4</v>
      </c>
      <c r="B6" s="167" t="s">
        <v>185</v>
      </c>
      <c r="C6" s="167" t="s">
        <v>186</v>
      </c>
      <c r="D6" s="166">
        <v>4</v>
      </c>
      <c r="E6" s="168"/>
      <c r="F6" s="169">
        <f t="shared" si="0"/>
        <v>0</v>
      </c>
      <c r="G6" s="170">
        <f t="shared" si="1"/>
        <v>0</v>
      </c>
    </row>
    <row r="7" spans="1:7" s="171" customFormat="1" ht="15" x14ac:dyDescent="0.2">
      <c r="A7" s="166">
        <v>5</v>
      </c>
      <c r="B7" s="167" t="s">
        <v>187</v>
      </c>
      <c r="C7" s="167" t="s">
        <v>177</v>
      </c>
      <c r="D7" s="166">
        <v>8</v>
      </c>
      <c r="E7" s="168"/>
      <c r="F7" s="169">
        <f t="shared" si="0"/>
        <v>0</v>
      </c>
      <c r="G7" s="170">
        <f t="shared" si="1"/>
        <v>0</v>
      </c>
    </row>
    <row r="8" spans="1:7" s="171" customFormat="1" ht="15" x14ac:dyDescent="0.2">
      <c r="A8" s="166">
        <v>6</v>
      </c>
      <c r="B8" s="167" t="s">
        <v>188</v>
      </c>
      <c r="C8" s="167" t="s">
        <v>177</v>
      </c>
      <c r="D8" s="166">
        <v>2</v>
      </c>
      <c r="E8" s="168"/>
      <c r="F8" s="169">
        <f t="shared" si="0"/>
        <v>0</v>
      </c>
      <c r="G8" s="170">
        <f t="shared" si="1"/>
        <v>0</v>
      </c>
    </row>
    <row r="9" spans="1:7" s="171" customFormat="1" ht="15" x14ac:dyDescent="0.2">
      <c r="A9" s="166">
        <v>7</v>
      </c>
      <c r="B9" s="167" t="s">
        <v>189</v>
      </c>
      <c r="C9" s="167" t="s">
        <v>186</v>
      </c>
      <c r="D9" s="166">
        <v>8</v>
      </c>
      <c r="E9" s="168"/>
      <c r="F9" s="169">
        <f t="shared" si="0"/>
        <v>0</v>
      </c>
      <c r="G9" s="170">
        <f t="shared" si="1"/>
        <v>0</v>
      </c>
    </row>
    <row r="10" spans="1:7" s="171" customFormat="1" ht="21.75" customHeight="1" x14ac:dyDescent="0.2">
      <c r="A10" s="166">
        <v>8</v>
      </c>
      <c r="B10" s="167" t="s">
        <v>190</v>
      </c>
      <c r="C10" s="167" t="s">
        <v>177</v>
      </c>
      <c r="D10" s="166">
        <v>8</v>
      </c>
      <c r="E10" s="168"/>
      <c r="F10" s="169">
        <f t="shared" si="0"/>
        <v>0</v>
      </c>
      <c r="G10" s="170">
        <f t="shared" si="1"/>
        <v>0</v>
      </c>
    </row>
    <row r="11" spans="1:7" s="174" customFormat="1" ht="15" x14ac:dyDescent="0.25">
      <c r="A11" s="285" t="s">
        <v>191</v>
      </c>
      <c r="B11" s="285"/>
      <c r="C11" s="285"/>
      <c r="D11" s="285"/>
      <c r="E11" s="285"/>
      <c r="F11" s="172">
        <f>SUM(F3:F10)</f>
        <v>0</v>
      </c>
      <c r="G11" s="173">
        <f>SUM(G3:G10)/2</f>
        <v>0</v>
      </c>
    </row>
    <row r="14" spans="1:7" x14ac:dyDescent="0.2">
      <c r="A14" t="s">
        <v>192</v>
      </c>
    </row>
  </sheetData>
  <mergeCells count="2">
    <mergeCell ref="A1:F1"/>
    <mergeCell ref="A11:E11"/>
  </mergeCells>
  <pageMargins left="0.51180555555555596" right="0.51180555555555596" top="0.78749999999999998" bottom="0.64861111111111103" header="0.511811023622047" footer="0.511811023622047"/>
  <pageSetup paperSize="9" scale="56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D6DCE5"/>
  </sheetPr>
  <dimension ref="A1:AMJ62"/>
  <sheetViews>
    <sheetView showGridLines="0" view="pageBreakPreview" topLeftCell="A30" zoomScale="70" zoomScaleNormal="85" zoomScalePageLayoutView="70" workbookViewId="0">
      <selection activeCell="A28" sqref="A28"/>
    </sheetView>
  </sheetViews>
  <sheetFormatPr defaultColWidth="11.5703125" defaultRowHeight="15" x14ac:dyDescent="0.2"/>
  <cols>
    <col min="1" max="1" width="5.85546875" style="175" customWidth="1"/>
    <col min="2" max="2" width="63.42578125" style="175" customWidth="1"/>
    <col min="3" max="3" width="20.85546875" style="175" customWidth="1"/>
    <col min="4" max="4" width="14" style="175" customWidth="1"/>
    <col min="5" max="5" width="13.140625" style="175" customWidth="1"/>
    <col min="6" max="7" width="13.7109375" style="175" customWidth="1"/>
    <col min="8" max="8" width="11.28515625" style="175" customWidth="1"/>
    <col min="9" max="9" width="11.28515625" style="176" customWidth="1"/>
    <col min="10" max="10" width="11.5703125" style="177"/>
    <col min="11" max="11" width="11.5703125" style="178"/>
    <col min="12" max="12" width="11.5703125" style="179"/>
    <col min="13" max="1024" width="11.5703125" style="175"/>
  </cols>
  <sheetData>
    <row r="1" spans="1:17" ht="15.75" customHeight="1" x14ac:dyDescent="0.2">
      <c r="A1" s="290" t="s">
        <v>193</v>
      </c>
      <c r="B1" s="290"/>
      <c r="C1" s="290"/>
      <c r="D1" s="290"/>
      <c r="E1" s="290"/>
      <c r="F1" s="290"/>
      <c r="G1" s="180"/>
      <c r="H1" s="180"/>
    </row>
    <row r="2" spans="1:17" s="186" customFormat="1" ht="41.25" x14ac:dyDescent="0.2">
      <c r="A2" s="163" t="s">
        <v>175</v>
      </c>
      <c r="B2" s="163" t="s">
        <v>194</v>
      </c>
      <c r="C2" s="163" t="s">
        <v>195</v>
      </c>
      <c r="D2" s="181" t="s">
        <v>196</v>
      </c>
      <c r="E2" s="163" t="s">
        <v>197</v>
      </c>
      <c r="F2" s="163" t="s">
        <v>181</v>
      </c>
      <c r="G2" s="182"/>
      <c r="H2" s="182"/>
      <c r="I2" s="183"/>
      <c r="J2" s="184"/>
      <c r="K2" s="185"/>
      <c r="L2" s="185"/>
    </row>
    <row r="3" spans="1:17" x14ac:dyDescent="0.2">
      <c r="A3" s="187">
        <v>1</v>
      </c>
      <c r="B3" s="188" t="s">
        <v>198</v>
      </c>
      <c r="C3" s="189" t="s">
        <v>199</v>
      </c>
      <c r="D3" s="189">
        <v>60</v>
      </c>
      <c r="E3" s="190"/>
      <c r="F3" s="191">
        <f t="shared" ref="F3:F27" si="0">D3*E3</f>
        <v>0</v>
      </c>
      <c r="G3" s="192"/>
      <c r="H3" s="192"/>
      <c r="I3" s="192"/>
      <c r="J3" s="193"/>
    </row>
    <row r="4" spans="1:17" x14ac:dyDescent="0.2">
      <c r="A4" s="187">
        <v>2</v>
      </c>
      <c r="B4" s="188" t="s">
        <v>200</v>
      </c>
      <c r="C4" s="189" t="s">
        <v>201</v>
      </c>
      <c r="D4" s="189">
        <v>2</v>
      </c>
      <c r="E4" s="190"/>
      <c r="F4" s="191">
        <f t="shared" si="0"/>
        <v>0</v>
      </c>
      <c r="G4" s="192"/>
      <c r="H4" s="192"/>
      <c r="I4" s="192"/>
      <c r="J4" s="193"/>
    </row>
    <row r="5" spans="1:17" x14ac:dyDescent="0.2">
      <c r="A5" s="187">
        <v>3</v>
      </c>
      <c r="B5" s="188" t="s">
        <v>202</v>
      </c>
      <c r="C5" s="189" t="s">
        <v>203</v>
      </c>
      <c r="D5" s="189">
        <v>4</v>
      </c>
      <c r="E5" s="190"/>
      <c r="F5" s="191">
        <f t="shared" si="0"/>
        <v>0</v>
      </c>
      <c r="G5" s="192"/>
      <c r="H5" s="192"/>
      <c r="I5" s="192"/>
      <c r="J5" s="193"/>
    </row>
    <row r="6" spans="1:17" x14ac:dyDescent="0.2">
      <c r="A6" s="187">
        <v>4</v>
      </c>
      <c r="B6" s="188" t="s">
        <v>204</v>
      </c>
      <c r="C6" s="189" t="s">
        <v>205</v>
      </c>
      <c r="D6" s="189">
        <v>82</v>
      </c>
      <c r="E6" s="190"/>
      <c r="F6" s="191">
        <f t="shared" si="0"/>
        <v>0</v>
      </c>
      <c r="G6" s="192"/>
      <c r="H6" s="192"/>
      <c r="I6" s="192"/>
      <c r="J6" s="193"/>
      <c r="Q6" s="194"/>
    </row>
    <row r="7" spans="1:17" x14ac:dyDescent="0.2">
      <c r="A7" s="187">
        <v>5</v>
      </c>
      <c r="B7" s="188" t="s">
        <v>206</v>
      </c>
      <c r="C7" s="189" t="s">
        <v>207</v>
      </c>
      <c r="D7" s="189">
        <v>5</v>
      </c>
      <c r="E7" s="190"/>
      <c r="F7" s="191">
        <f t="shared" si="0"/>
        <v>0</v>
      </c>
      <c r="G7" s="192"/>
      <c r="H7" s="192"/>
      <c r="I7" s="192"/>
      <c r="J7" s="193"/>
    </row>
    <row r="8" spans="1:17" x14ac:dyDescent="0.2">
      <c r="A8" s="187">
        <v>6</v>
      </c>
      <c r="B8" s="188" t="s">
        <v>208</v>
      </c>
      <c r="C8" s="189" t="s">
        <v>209</v>
      </c>
      <c r="D8" s="189">
        <v>320</v>
      </c>
      <c r="E8" s="190"/>
      <c r="F8" s="191">
        <f t="shared" si="0"/>
        <v>0</v>
      </c>
      <c r="G8" s="192"/>
      <c r="H8" s="192"/>
      <c r="I8" s="192"/>
      <c r="J8" s="193"/>
    </row>
    <row r="9" spans="1:17" ht="30" x14ac:dyDescent="0.2">
      <c r="A9" s="187">
        <v>7</v>
      </c>
      <c r="B9" s="167" t="s">
        <v>210</v>
      </c>
      <c r="C9" s="166" t="s">
        <v>211</v>
      </c>
      <c r="D9" s="189">
        <v>2</v>
      </c>
      <c r="E9" s="190"/>
      <c r="F9" s="191">
        <f t="shared" si="0"/>
        <v>0</v>
      </c>
      <c r="G9" s="192"/>
      <c r="H9" s="192"/>
      <c r="I9" s="192"/>
      <c r="J9" s="193"/>
    </row>
    <row r="10" spans="1:17" x14ac:dyDescent="0.2">
      <c r="A10" s="187">
        <v>8</v>
      </c>
      <c r="B10" s="188" t="s">
        <v>212</v>
      </c>
      <c r="C10" s="189" t="s">
        <v>177</v>
      </c>
      <c r="D10" s="189">
        <v>2</v>
      </c>
      <c r="E10" s="190"/>
      <c r="F10" s="191">
        <f t="shared" si="0"/>
        <v>0</v>
      </c>
      <c r="G10" s="192"/>
      <c r="H10" s="192"/>
      <c r="I10" s="192"/>
      <c r="J10" s="193"/>
    </row>
    <row r="11" spans="1:17" x14ac:dyDescent="0.2">
      <c r="A11" s="187">
        <v>9</v>
      </c>
      <c r="B11" s="188" t="s">
        <v>213</v>
      </c>
      <c r="C11" s="189" t="s">
        <v>214</v>
      </c>
      <c r="D11" s="189">
        <v>5</v>
      </c>
      <c r="E11" s="190"/>
      <c r="F11" s="191">
        <f t="shared" si="0"/>
        <v>0</v>
      </c>
      <c r="G11" s="192"/>
      <c r="H11" s="192"/>
      <c r="I11" s="192"/>
      <c r="J11" s="193"/>
    </row>
    <row r="12" spans="1:17" x14ac:dyDescent="0.2">
      <c r="A12" s="187">
        <v>10</v>
      </c>
      <c r="B12" s="188" t="s">
        <v>215</v>
      </c>
      <c r="C12" s="189" t="s">
        <v>214</v>
      </c>
      <c r="D12" s="189">
        <v>40</v>
      </c>
      <c r="E12" s="190"/>
      <c r="F12" s="191">
        <f t="shared" si="0"/>
        <v>0</v>
      </c>
      <c r="G12" s="192"/>
      <c r="H12" s="192"/>
      <c r="I12" s="192"/>
      <c r="J12" s="193"/>
    </row>
    <row r="13" spans="1:17" x14ac:dyDescent="0.2">
      <c r="A13" s="187">
        <v>11</v>
      </c>
      <c r="B13" s="188" t="s">
        <v>216</v>
      </c>
      <c r="C13" s="189" t="s">
        <v>214</v>
      </c>
      <c r="D13" s="189">
        <v>5</v>
      </c>
      <c r="E13" s="190"/>
      <c r="F13" s="191">
        <f t="shared" si="0"/>
        <v>0</v>
      </c>
      <c r="G13" s="192"/>
      <c r="H13" s="192"/>
      <c r="I13" s="192"/>
      <c r="J13" s="193"/>
    </row>
    <row r="14" spans="1:17" x14ac:dyDescent="0.2">
      <c r="A14" s="187">
        <v>12</v>
      </c>
      <c r="B14" s="188" t="s">
        <v>217</v>
      </c>
      <c r="C14" s="189" t="s">
        <v>207</v>
      </c>
      <c r="D14" s="189">
        <v>2</v>
      </c>
      <c r="E14" s="190"/>
      <c r="F14" s="191">
        <f t="shared" si="0"/>
        <v>0</v>
      </c>
      <c r="G14" s="192"/>
      <c r="H14" s="192"/>
      <c r="I14" s="192"/>
      <c r="J14" s="193"/>
    </row>
    <row r="15" spans="1:17" x14ac:dyDescent="0.2">
      <c r="A15" s="187">
        <v>13</v>
      </c>
      <c r="B15" s="188" t="s">
        <v>218</v>
      </c>
      <c r="C15" s="189" t="s">
        <v>219</v>
      </c>
      <c r="D15" s="189">
        <v>8</v>
      </c>
      <c r="E15" s="190"/>
      <c r="F15" s="191">
        <f t="shared" si="0"/>
        <v>0</v>
      </c>
      <c r="G15" s="192"/>
      <c r="H15" s="192"/>
      <c r="I15" s="192"/>
      <c r="J15" s="193"/>
    </row>
    <row r="16" spans="1:17" x14ac:dyDescent="0.2">
      <c r="A16" s="187">
        <v>14</v>
      </c>
      <c r="B16" s="188" t="s">
        <v>220</v>
      </c>
      <c r="C16" s="189" t="s">
        <v>177</v>
      </c>
      <c r="D16" s="189">
        <v>2</v>
      </c>
      <c r="E16" s="190"/>
      <c r="F16" s="191">
        <f t="shared" si="0"/>
        <v>0</v>
      </c>
      <c r="G16" s="192"/>
      <c r="H16" s="192"/>
      <c r="I16" s="192"/>
      <c r="J16" s="193"/>
    </row>
    <row r="17" spans="1:12" x14ac:dyDescent="0.2">
      <c r="A17" s="187">
        <v>15</v>
      </c>
      <c r="B17" s="188" t="s">
        <v>221</v>
      </c>
      <c r="C17" s="189" t="s">
        <v>177</v>
      </c>
      <c r="D17" s="189">
        <v>2</v>
      </c>
      <c r="E17" s="190"/>
      <c r="F17" s="191">
        <f t="shared" si="0"/>
        <v>0</v>
      </c>
      <c r="G17" s="192"/>
      <c r="H17" s="192"/>
      <c r="I17" s="192"/>
      <c r="J17" s="193"/>
    </row>
    <row r="18" spans="1:12" x14ac:dyDescent="0.2">
      <c r="A18" s="187">
        <v>16</v>
      </c>
      <c r="B18" s="195" t="s">
        <v>222</v>
      </c>
      <c r="C18" s="189" t="s">
        <v>177</v>
      </c>
      <c r="D18" s="189">
        <v>20</v>
      </c>
      <c r="E18" s="190"/>
      <c r="F18" s="191">
        <f t="shared" si="0"/>
        <v>0</v>
      </c>
      <c r="G18" s="192"/>
      <c r="H18" s="192"/>
      <c r="I18" s="192"/>
      <c r="J18" s="193"/>
    </row>
    <row r="19" spans="1:12" x14ac:dyDescent="0.2">
      <c r="A19" s="187">
        <v>17</v>
      </c>
      <c r="B19" s="195" t="s">
        <v>223</v>
      </c>
      <c r="C19" s="189" t="s">
        <v>177</v>
      </c>
      <c r="D19" s="189">
        <v>2</v>
      </c>
      <c r="E19" s="190"/>
      <c r="F19" s="191">
        <f t="shared" si="0"/>
        <v>0</v>
      </c>
      <c r="G19" s="192"/>
      <c r="H19" s="192"/>
      <c r="I19" s="192"/>
      <c r="J19" s="193"/>
    </row>
    <row r="20" spans="1:12" x14ac:dyDescent="0.2">
      <c r="A20" s="187">
        <v>18</v>
      </c>
      <c r="B20" s="195" t="s">
        <v>224</v>
      </c>
      <c r="C20" s="189" t="s">
        <v>177</v>
      </c>
      <c r="D20" s="189">
        <v>30</v>
      </c>
      <c r="E20" s="190"/>
      <c r="F20" s="191">
        <f t="shared" si="0"/>
        <v>0</v>
      </c>
      <c r="G20" s="192"/>
      <c r="H20" s="192"/>
      <c r="I20" s="192"/>
      <c r="J20" s="193"/>
    </row>
    <row r="21" spans="1:12" x14ac:dyDescent="0.2">
      <c r="A21" s="187">
        <v>19</v>
      </c>
      <c r="B21" s="195" t="s">
        <v>225</v>
      </c>
      <c r="C21" s="189" t="s">
        <v>177</v>
      </c>
      <c r="D21" s="189">
        <v>4</v>
      </c>
      <c r="E21" s="190"/>
      <c r="F21" s="191">
        <f t="shared" si="0"/>
        <v>0</v>
      </c>
      <c r="G21" s="192"/>
      <c r="H21" s="192"/>
      <c r="I21" s="196"/>
      <c r="J21" s="193"/>
    </row>
    <row r="22" spans="1:12" x14ac:dyDescent="0.2">
      <c r="A22" s="187">
        <v>20</v>
      </c>
      <c r="B22" s="195" t="s">
        <v>226</v>
      </c>
      <c r="C22" s="189" t="s">
        <v>177</v>
      </c>
      <c r="D22" s="189">
        <v>2</v>
      </c>
      <c r="E22" s="190"/>
      <c r="F22" s="191">
        <f t="shared" si="0"/>
        <v>0</v>
      </c>
      <c r="G22" s="192"/>
      <c r="H22" s="192"/>
      <c r="I22" s="192"/>
      <c r="J22" s="193"/>
    </row>
    <row r="23" spans="1:12" x14ac:dyDescent="0.2">
      <c r="A23" s="187">
        <v>21</v>
      </c>
      <c r="B23" s="195" t="s">
        <v>227</v>
      </c>
      <c r="C23" s="189" t="s">
        <v>177</v>
      </c>
      <c r="D23" s="189">
        <v>2</v>
      </c>
      <c r="E23" s="190"/>
      <c r="F23" s="191">
        <f t="shared" si="0"/>
        <v>0</v>
      </c>
      <c r="G23" s="192"/>
      <c r="H23" s="192"/>
      <c r="I23" s="192"/>
      <c r="J23" s="193"/>
    </row>
    <row r="24" spans="1:12" ht="30.75" customHeight="1" x14ac:dyDescent="0.2">
      <c r="A24" s="187">
        <v>22</v>
      </c>
      <c r="B24" s="197" t="s">
        <v>228</v>
      </c>
      <c r="C24" s="166" t="s">
        <v>229</v>
      </c>
      <c r="D24" s="189">
        <v>6</v>
      </c>
      <c r="E24" s="190"/>
      <c r="F24" s="191">
        <f t="shared" si="0"/>
        <v>0</v>
      </c>
      <c r="G24" s="192"/>
      <c r="H24" s="192"/>
      <c r="I24" s="192"/>
      <c r="J24" s="193"/>
    </row>
    <row r="25" spans="1:12" x14ac:dyDescent="0.2">
      <c r="A25" s="187">
        <v>23</v>
      </c>
      <c r="B25" s="197" t="s">
        <v>230</v>
      </c>
      <c r="C25" s="189" t="s">
        <v>177</v>
      </c>
      <c r="D25" s="189">
        <v>3</v>
      </c>
      <c r="E25" s="190"/>
      <c r="F25" s="191">
        <f t="shared" si="0"/>
        <v>0</v>
      </c>
      <c r="G25" s="192"/>
      <c r="H25" s="192"/>
      <c r="I25" s="192"/>
      <c r="J25" s="193"/>
    </row>
    <row r="26" spans="1:12" x14ac:dyDescent="0.2">
      <c r="A26" s="187">
        <v>24</v>
      </c>
      <c r="B26" s="197" t="s">
        <v>231</v>
      </c>
      <c r="C26" s="189" t="s">
        <v>232</v>
      </c>
      <c r="D26" s="189">
        <v>3</v>
      </c>
      <c r="E26" s="190"/>
      <c r="F26" s="191">
        <f t="shared" si="0"/>
        <v>0</v>
      </c>
      <c r="G26" s="192"/>
      <c r="H26" s="192"/>
      <c r="I26" s="192"/>
      <c r="J26" s="193"/>
    </row>
    <row r="27" spans="1:12" x14ac:dyDescent="0.2">
      <c r="A27" s="187">
        <v>25</v>
      </c>
      <c r="B27" s="197" t="s">
        <v>233</v>
      </c>
      <c r="C27" s="189" t="s">
        <v>232</v>
      </c>
      <c r="D27" s="189">
        <v>1</v>
      </c>
      <c r="E27" s="190"/>
      <c r="F27" s="191">
        <f t="shared" si="0"/>
        <v>0</v>
      </c>
      <c r="G27" s="192"/>
      <c r="H27" s="192"/>
      <c r="I27" s="192"/>
      <c r="J27" s="193"/>
    </row>
    <row r="28" spans="1:12" ht="15" customHeight="1" x14ac:dyDescent="0.2">
      <c r="A28" s="289" t="s">
        <v>234</v>
      </c>
      <c r="B28" s="289"/>
      <c r="C28" s="289"/>
      <c r="D28" s="289"/>
      <c r="E28" s="289"/>
      <c r="F28" s="199">
        <f>SUM(F3:F27)</f>
        <v>0</v>
      </c>
      <c r="G28" s="200"/>
      <c r="H28" s="200"/>
      <c r="I28" s="201"/>
      <c r="J28" s="202"/>
    </row>
    <row r="29" spans="1:12" ht="15" customHeight="1" x14ac:dyDescent="0.2">
      <c r="A29" s="289" t="s">
        <v>235</v>
      </c>
      <c r="B29" s="289"/>
      <c r="C29" s="289"/>
      <c r="D29" s="289"/>
      <c r="E29" s="289"/>
      <c r="F29" s="203">
        <f>F28/2</f>
        <v>0</v>
      </c>
      <c r="G29" s="204"/>
      <c r="H29" s="204"/>
    </row>
    <row r="31" spans="1:12" ht="15.75" customHeight="1" x14ac:dyDescent="0.2">
      <c r="A31" s="291" t="s">
        <v>236</v>
      </c>
      <c r="B31" s="291"/>
      <c r="C31" s="291"/>
      <c r="D31" s="291"/>
      <c r="E31" s="291"/>
      <c r="F31" s="291"/>
      <c r="G31" s="291"/>
      <c r="H31" s="291"/>
      <c r="I31" s="291"/>
    </row>
    <row r="32" spans="1:12" s="186" customFormat="1" ht="41.25" x14ac:dyDescent="0.2">
      <c r="A32" s="163" t="s">
        <v>175</v>
      </c>
      <c r="B32" s="163" t="s">
        <v>194</v>
      </c>
      <c r="C32" s="163" t="s">
        <v>195</v>
      </c>
      <c r="D32" s="181" t="s">
        <v>237</v>
      </c>
      <c r="E32" s="163" t="s">
        <v>238</v>
      </c>
      <c r="F32" s="163" t="s">
        <v>239</v>
      </c>
      <c r="G32" s="163" t="s">
        <v>240</v>
      </c>
      <c r="H32" s="163" t="s">
        <v>241</v>
      </c>
      <c r="I32" s="163" t="s">
        <v>181</v>
      </c>
      <c r="J32" s="183"/>
      <c r="K32" s="185"/>
      <c r="L32" s="185"/>
    </row>
    <row r="33" spans="1:12" s="209" customFormat="1" x14ac:dyDescent="0.2">
      <c r="A33" s="187">
        <v>1</v>
      </c>
      <c r="B33" s="167" t="s">
        <v>242</v>
      </c>
      <c r="C33" s="166" t="s">
        <v>177</v>
      </c>
      <c r="D33" s="166">
        <v>10</v>
      </c>
      <c r="E33" s="169"/>
      <c r="F33" s="169">
        <f t="shared" ref="F33:F50" si="1">D33*E33</f>
        <v>0</v>
      </c>
      <c r="G33" s="205">
        <v>120</v>
      </c>
      <c r="H33" s="190">
        <v>0</v>
      </c>
      <c r="I33" s="206">
        <f>(F33/G33)</f>
        <v>0</v>
      </c>
      <c r="J33" s="207"/>
      <c r="K33" s="178"/>
      <c r="L33" s="208"/>
    </row>
    <row r="34" spans="1:12" s="209" customFormat="1" x14ac:dyDescent="0.2">
      <c r="A34" s="187">
        <v>2</v>
      </c>
      <c r="B34" s="167" t="s">
        <v>243</v>
      </c>
      <c r="C34" s="166" t="s">
        <v>177</v>
      </c>
      <c r="D34" s="166">
        <v>2</v>
      </c>
      <c r="E34" s="169"/>
      <c r="F34" s="169">
        <f t="shared" si="1"/>
        <v>0</v>
      </c>
      <c r="G34" s="205">
        <v>60</v>
      </c>
      <c r="H34" s="190">
        <v>0</v>
      </c>
      <c r="I34" s="206">
        <f>(F34/G34)</f>
        <v>0</v>
      </c>
      <c r="J34" s="207"/>
      <c r="K34" s="178"/>
      <c r="L34" s="208"/>
    </row>
    <row r="35" spans="1:12" s="209" customFormat="1" x14ac:dyDescent="0.2">
      <c r="A35" s="187">
        <v>3</v>
      </c>
      <c r="B35" s="167" t="s">
        <v>244</v>
      </c>
      <c r="C35" s="166" t="s">
        <v>177</v>
      </c>
      <c r="D35" s="166">
        <v>4</v>
      </c>
      <c r="E35" s="169"/>
      <c r="F35" s="169">
        <f t="shared" si="1"/>
        <v>0</v>
      </c>
      <c r="G35" s="205">
        <v>120</v>
      </c>
      <c r="H35" s="190">
        <v>0</v>
      </c>
      <c r="I35" s="206">
        <f>(F35/G35)</f>
        <v>0</v>
      </c>
      <c r="J35" s="207"/>
      <c r="K35" s="178"/>
      <c r="L35" s="208"/>
    </row>
    <row r="36" spans="1:12" s="209" customFormat="1" x14ac:dyDescent="0.2">
      <c r="A36" s="187">
        <v>4</v>
      </c>
      <c r="B36" s="167" t="s">
        <v>245</v>
      </c>
      <c r="C36" s="166" t="s">
        <v>177</v>
      </c>
      <c r="D36" s="166">
        <v>10</v>
      </c>
      <c r="E36" s="169"/>
      <c r="F36" s="169">
        <f t="shared" si="1"/>
        <v>0</v>
      </c>
      <c r="G36" s="205">
        <v>120</v>
      </c>
      <c r="H36" s="190">
        <v>0</v>
      </c>
      <c r="I36" s="206">
        <f>(F36/G36)</f>
        <v>0</v>
      </c>
      <c r="J36" s="207"/>
      <c r="K36" s="178"/>
      <c r="L36" s="208"/>
    </row>
    <row r="37" spans="1:12" s="209" customFormat="1" ht="18" x14ac:dyDescent="0.2">
      <c r="A37" s="187">
        <v>5</v>
      </c>
      <c r="B37" s="167" t="s">
        <v>246</v>
      </c>
      <c r="C37" s="166" t="s">
        <v>177</v>
      </c>
      <c r="D37" s="166">
        <v>2</v>
      </c>
      <c r="E37" s="169"/>
      <c r="F37" s="169">
        <f t="shared" si="1"/>
        <v>0</v>
      </c>
      <c r="G37" s="205">
        <v>120</v>
      </c>
      <c r="H37" s="190">
        <f>F37*10%</f>
        <v>0</v>
      </c>
      <c r="I37" s="206">
        <f>(F37-H37)/120</f>
        <v>0</v>
      </c>
      <c r="J37" s="207"/>
      <c r="K37" s="178"/>
      <c r="L37" s="208"/>
    </row>
    <row r="38" spans="1:12" s="209" customFormat="1" x14ac:dyDescent="0.2">
      <c r="A38" s="187">
        <v>6</v>
      </c>
      <c r="B38" s="167" t="s">
        <v>247</v>
      </c>
      <c r="C38" s="166" t="s">
        <v>177</v>
      </c>
      <c r="D38" s="166">
        <v>2</v>
      </c>
      <c r="E38" s="169"/>
      <c r="F38" s="169">
        <f t="shared" si="1"/>
        <v>0</v>
      </c>
      <c r="G38" s="205">
        <v>60</v>
      </c>
      <c r="H38" s="190">
        <v>0</v>
      </c>
      <c r="I38" s="206">
        <f t="shared" ref="I38:I50" si="2">(F38/G38)</f>
        <v>0</v>
      </c>
      <c r="J38" s="207"/>
      <c r="K38" s="178"/>
      <c r="L38" s="208"/>
    </row>
    <row r="39" spans="1:12" s="209" customFormat="1" ht="30" x14ac:dyDescent="0.2">
      <c r="A39" s="187">
        <v>7</v>
      </c>
      <c r="B39" s="167" t="s">
        <v>248</v>
      </c>
      <c r="C39" s="166" t="s">
        <v>249</v>
      </c>
      <c r="D39" s="166">
        <v>10</v>
      </c>
      <c r="E39" s="169"/>
      <c r="F39" s="169">
        <f t="shared" si="1"/>
        <v>0</v>
      </c>
      <c r="G39" s="205">
        <v>60</v>
      </c>
      <c r="H39" s="190">
        <v>0</v>
      </c>
      <c r="I39" s="206">
        <f t="shared" si="2"/>
        <v>0</v>
      </c>
      <c r="J39" s="207"/>
      <c r="K39" s="178"/>
      <c r="L39" s="208"/>
    </row>
    <row r="40" spans="1:12" s="209" customFormat="1" x14ac:dyDescent="0.2">
      <c r="A40" s="187">
        <v>8</v>
      </c>
      <c r="B40" s="167" t="s">
        <v>250</v>
      </c>
      <c r="C40" s="166" t="s">
        <v>249</v>
      </c>
      <c r="D40" s="166">
        <v>5</v>
      </c>
      <c r="E40" s="169"/>
      <c r="F40" s="169">
        <f t="shared" si="1"/>
        <v>0</v>
      </c>
      <c r="G40" s="205">
        <v>60</v>
      </c>
      <c r="H40" s="190">
        <v>0</v>
      </c>
      <c r="I40" s="206">
        <f t="shared" si="2"/>
        <v>0</v>
      </c>
      <c r="J40" s="207"/>
      <c r="K40" s="178"/>
      <c r="L40" s="208"/>
    </row>
    <row r="41" spans="1:12" s="209" customFormat="1" x14ac:dyDescent="0.2">
      <c r="A41" s="187">
        <v>9</v>
      </c>
      <c r="B41" s="167" t="s">
        <v>251</v>
      </c>
      <c r="C41" s="166" t="s">
        <v>252</v>
      </c>
      <c r="D41" s="166">
        <v>10</v>
      </c>
      <c r="E41" s="169"/>
      <c r="F41" s="169">
        <f t="shared" si="1"/>
        <v>0</v>
      </c>
      <c r="G41" s="205">
        <v>60</v>
      </c>
      <c r="H41" s="190">
        <v>0</v>
      </c>
      <c r="I41" s="206">
        <f t="shared" si="2"/>
        <v>0</v>
      </c>
      <c r="J41" s="207"/>
      <c r="K41" s="178"/>
      <c r="L41" s="208"/>
    </row>
    <row r="42" spans="1:12" s="209" customFormat="1" x14ac:dyDescent="0.2">
      <c r="A42" s="187">
        <v>10</v>
      </c>
      <c r="B42" s="167" t="s">
        <v>253</v>
      </c>
      <c r="C42" s="166" t="s">
        <v>177</v>
      </c>
      <c r="D42" s="166">
        <v>10</v>
      </c>
      <c r="E42" s="169"/>
      <c r="F42" s="169">
        <f t="shared" si="1"/>
        <v>0</v>
      </c>
      <c r="G42" s="205">
        <v>120</v>
      </c>
      <c r="H42" s="190">
        <v>0</v>
      </c>
      <c r="I42" s="206">
        <f t="shared" si="2"/>
        <v>0</v>
      </c>
      <c r="J42" s="207"/>
      <c r="K42" s="178"/>
      <c r="L42" s="208"/>
    </row>
    <row r="43" spans="1:12" s="209" customFormat="1" x14ac:dyDescent="0.2">
      <c r="A43" s="187">
        <v>11</v>
      </c>
      <c r="B43" s="167" t="s">
        <v>254</v>
      </c>
      <c r="C43" s="166" t="s">
        <v>177</v>
      </c>
      <c r="D43" s="166">
        <v>10</v>
      </c>
      <c r="E43" s="169"/>
      <c r="F43" s="169">
        <f t="shared" si="1"/>
        <v>0</v>
      </c>
      <c r="G43" s="205">
        <v>120</v>
      </c>
      <c r="H43" s="190">
        <v>0</v>
      </c>
      <c r="I43" s="206">
        <f t="shared" si="2"/>
        <v>0</v>
      </c>
      <c r="J43" s="207"/>
      <c r="K43" s="178"/>
      <c r="L43" s="208"/>
    </row>
    <row r="44" spans="1:12" s="209" customFormat="1" x14ac:dyDescent="0.2">
      <c r="A44" s="187">
        <v>12</v>
      </c>
      <c r="B44" s="167" t="s">
        <v>255</v>
      </c>
      <c r="C44" s="166" t="s">
        <v>177</v>
      </c>
      <c r="D44" s="166">
        <v>12</v>
      </c>
      <c r="E44" s="169"/>
      <c r="F44" s="169">
        <f t="shared" si="1"/>
        <v>0</v>
      </c>
      <c r="G44" s="205">
        <v>120</v>
      </c>
      <c r="H44" s="190">
        <v>0</v>
      </c>
      <c r="I44" s="206">
        <f t="shared" si="2"/>
        <v>0</v>
      </c>
      <c r="J44" s="207"/>
      <c r="K44" s="178"/>
      <c r="L44" s="208"/>
    </row>
    <row r="45" spans="1:12" s="209" customFormat="1" x14ac:dyDescent="0.2">
      <c r="A45" s="187">
        <v>13</v>
      </c>
      <c r="B45" s="167" t="s">
        <v>256</v>
      </c>
      <c r="C45" s="166" t="s">
        <v>177</v>
      </c>
      <c r="D45" s="166">
        <v>3</v>
      </c>
      <c r="E45" s="169"/>
      <c r="F45" s="169">
        <f t="shared" si="1"/>
        <v>0</v>
      </c>
      <c r="G45" s="205">
        <v>60</v>
      </c>
      <c r="H45" s="190">
        <v>0</v>
      </c>
      <c r="I45" s="206">
        <f t="shared" si="2"/>
        <v>0</v>
      </c>
      <c r="J45" s="207"/>
      <c r="K45" s="178"/>
      <c r="L45" s="208"/>
    </row>
    <row r="46" spans="1:12" s="209" customFormat="1" x14ac:dyDescent="0.2">
      <c r="A46" s="187">
        <v>14</v>
      </c>
      <c r="B46" s="167" t="s">
        <v>257</v>
      </c>
      <c r="C46" s="166" t="s">
        <v>249</v>
      </c>
      <c r="D46" s="166">
        <v>10</v>
      </c>
      <c r="E46" s="169"/>
      <c r="F46" s="169">
        <f t="shared" si="1"/>
        <v>0</v>
      </c>
      <c r="G46" s="205">
        <v>120</v>
      </c>
      <c r="H46" s="190">
        <v>0</v>
      </c>
      <c r="I46" s="206">
        <f t="shared" si="2"/>
        <v>0</v>
      </c>
      <c r="J46" s="207"/>
      <c r="K46" s="178"/>
      <c r="L46" s="208"/>
    </row>
    <row r="47" spans="1:12" s="209" customFormat="1" ht="30" x14ac:dyDescent="0.2">
      <c r="A47" s="187">
        <v>15</v>
      </c>
      <c r="B47" s="167" t="s">
        <v>258</v>
      </c>
      <c r="C47" s="166" t="s">
        <v>177</v>
      </c>
      <c r="D47" s="166">
        <v>2</v>
      </c>
      <c r="E47" s="169"/>
      <c r="F47" s="169">
        <f t="shared" si="1"/>
        <v>0</v>
      </c>
      <c r="G47" s="205">
        <v>60</v>
      </c>
      <c r="H47" s="190">
        <v>0</v>
      </c>
      <c r="I47" s="206">
        <f t="shared" si="2"/>
        <v>0</v>
      </c>
      <c r="J47" s="207"/>
      <c r="K47" s="178"/>
      <c r="L47" s="208"/>
    </row>
    <row r="48" spans="1:12" s="209" customFormat="1" x14ac:dyDescent="0.2">
      <c r="A48" s="187">
        <v>16</v>
      </c>
      <c r="B48" s="167" t="s">
        <v>259</v>
      </c>
      <c r="C48" s="166" t="s">
        <v>177</v>
      </c>
      <c r="D48" s="166">
        <v>2</v>
      </c>
      <c r="E48" s="169"/>
      <c r="F48" s="169">
        <f t="shared" si="1"/>
        <v>0</v>
      </c>
      <c r="G48" s="205">
        <v>60</v>
      </c>
      <c r="H48" s="190">
        <v>0</v>
      </c>
      <c r="I48" s="206">
        <f t="shared" si="2"/>
        <v>0</v>
      </c>
      <c r="J48" s="207"/>
      <c r="K48" s="178"/>
      <c r="L48" s="208"/>
    </row>
    <row r="49" spans="1:12" s="209" customFormat="1" x14ac:dyDescent="0.2">
      <c r="A49" s="187">
        <v>17</v>
      </c>
      <c r="B49" s="167" t="s">
        <v>260</v>
      </c>
      <c r="C49" s="166" t="s">
        <v>177</v>
      </c>
      <c r="D49" s="166">
        <v>4</v>
      </c>
      <c r="E49" s="169"/>
      <c r="F49" s="169">
        <f t="shared" si="1"/>
        <v>0</v>
      </c>
      <c r="G49" s="205">
        <v>60</v>
      </c>
      <c r="H49" s="190">
        <v>0</v>
      </c>
      <c r="I49" s="206">
        <f t="shared" si="2"/>
        <v>0</v>
      </c>
      <c r="J49" s="207"/>
      <c r="K49" s="178"/>
      <c r="L49" s="208"/>
    </row>
    <row r="50" spans="1:12" s="209" customFormat="1" x14ac:dyDescent="0.2">
      <c r="A50" s="187">
        <v>18</v>
      </c>
      <c r="B50" s="167" t="s">
        <v>261</v>
      </c>
      <c r="C50" s="166" t="s">
        <v>177</v>
      </c>
      <c r="D50" s="166">
        <v>2</v>
      </c>
      <c r="E50" s="169"/>
      <c r="F50" s="169">
        <f t="shared" si="1"/>
        <v>0</v>
      </c>
      <c r="G50" s="205">
        <v>120</v>
      </c>
      <c r="H50" s="190">
        <v>0</v>
      </c>
      <c r="I50" s="206">
        <f t="shared" si="2"/>
        <v>0</v>
      </c>
      <c r="J50" s="207"/>
      <c r="K50" s="178"/>
      <c r="L50" s="208"/>
    </row>
    <row r="51" spans="1:12" s="209" customFormat="1" ht="15" customHeight="1" x14ac:dyDescent="0.2">
      <c r="A51" s="289" t="s">
        <v>262</v>
      </c>
      <c r="B51" s="289"/>
      <c r="C51" s="289"/>
      <c r="D51" s="289"/>
      <c r="E51" s="289"/>
      <c r="F51" s="289"/>
      <c r="G51" s="198"/>
      <c r="H51" s="198"/>
      <c r="I51" s="210">
        <f>SUM(I33:I50)</f>
        <v>0</v>
      </c>
      <c r="J51" s="177"/>
      <c r="K51" s="178"/>
      <c r="L51" s="178"/>
    </row>
    <row r="52" spans="1:12" ht="15" customHeight="1" x14ac:dyDescent="0.2">
      <c r="A52" s="289" t="s">
        <v>263</v>
      </c>
      <c r="B52" s="289"/>
      <c r="C52" s="289"/>
      <c r="D52" s="289"/>
      <c r="E52" s="289"/>
      <c r="F52" s="289"/>
      <c r="G52" s="198"/>
      <c r="H52" s="198"/>
      <c r="I52" s="206">
        <f>I51/2</f>
        <v>0</v>
      </c>
    </row>
    <row r="53" spans="1:12" x14ac:dyDescent="0.2">
      <c r="B53" s="211"/>
    </row>
    <row r="54" spans="1:12" s="212" customFormat="1" ht="27.75" customHeight="1" x14ac:dyDescent="0.2">
      <c r="B54" s="289" t="s">
        <v>264</v>
      </c>
      <c r="C54" s="289"/>
      <c r="D54" s="289"/>
      <c r="E54" s="289"/>
      <c r="F54" s="289" t="s">
        <v>265</v>
      </c>
      <c r="G54" s="289"/>
      <c r="H54" s="289"/>
      <c r="I54" s="289"/>
      <c r="J54" s="213"/>
      <c r="K54" s="214"/>
      <c r="L54" s="214"/>
    </row>
    <row r="55" spans="1:12" s="209" customFormat="1" ht="15" customHeight="1" x14ac:dyDescent="0.2">
      <c r="B55" s="287" t="s">
        <v>266</v>
      </c>
      <c r="C55" s="287"/>
      <c r="D55" s="287"/>
      <c r="E55" s="287"/>
      <c r="F55" s="288">
        <f>F28/2</f>
        <v>0</v>
      </c>
      <c r="G55" s="288"/>
      <c r="H55" s="288"/>
      <c r="I55" s="288"/>
      <c r="J55" s="177"/>
      <c r="K55" s="178"/>
      <c r="L55" s="178"/>
    </row>
    <row r="56" spans="1:12" s="209" customFormat="1" ht="15" customHeight="1" x14ac:dyDescent="0.2">
      <c r="B56" s="287" t="s">
        <v>267</v>
      </c>
      <c r="C56" s="287"/>
      <c r="D56" s="287"/>
      <c r="E56" s="287"/>
      <c r="F56" s="288">
        <f>I51/2</f>
        <v>0</v>
      </c>
      <c r="G56" s="288"/>
      <c r="H56" s="288"/>
      <c r="I56" s="288"/>
      <c r="J56" s="177"/>
      <c r="K56" s="178"/>
      <c r="L56" s="178"/>
    </row>
    <row r="58" spans="1:12" ht="30" customHeight="1" x14ac:dyDescent="0.2">
      <c r="A58" s="286" t="s">
        <v>268</v>
      </c>
      <c r="B58" s="286"/>
      <c r="C58" s="286"/>
      <c r="D58" s="286"/>
      <c r="E58" s="286"/>
      <c r="F58" s="286"/>
      <c r="G58" s="286"/>
      <c r="H58" s="286"/>
      <c r="I58" s="286"/>
    </row>
    <row r="59" spans="1:12" ht="15" customHeight="1" x14ac:dyDescent="0.2">
      <c r="A59" s="286" t="s">
        <v>269</v>
      </c>
      <c r="B59" s="286"/>
      <c r="C59" s="286"/>
      <c r="D59" s="286"/>
      <c r="E59" s="286"/>
      <c r="F59" s="286"/>
      <c r="G59" s="286"/>
      <c r="H59" s="286"/>
      <c r="I59" s="286"/>
    </row>
    <row r="60" spans="1:12" ht="33" customHeight="1" x14ac:dyDescent="0.2">
      <c r="A60" s="286" t="s">
        <v>270</v>
      </c>
      <c r="B60" s="286"/>
      <c r="C60" s="286"/>
      <c r="D60" s="286"/>
      <c r="E60" s="286"/>
      <c r="F60" s="286"/>
      <c r="G60" s="286"/>
      <c r="H60" s="286"/>
      <c r="I60" s="286"/>
    </row>
    <row r="61" spans="1:12" ht="13.5" customHeight="1" x14ac:dyDescent="0.2">
      <c r="A61" s="286" t="s">
        <v>271</v>
      </c>
      <c r="B61" s="286"/>
      <c r="C61" s="286"/>
      <c r="D61" s="286"/>
      <c r="E61" s="286"/>
      <c r="F61" s="286"/>
      <c r="G61" s="286"/>
      <c r="H61" s="286"/>
      <c r="I61" s="286"/>
    </row>
    <row r="62" spans="1:12" x14ac:dyDescent="0.2">
      <c r="A62" s="286"/>
      <c r="B62" s="286"/>
      <c r="C62" s="286"/>
      <c r="D62" s="286"/>
      <c r="E62" s="286"/>
      <c r="F62" s="286"/>
      <c r="G62" s="286"/>
      <c r="H62" s="286"/>
      <c r="I62" s="286"/>
    </row>
  </sheetData>
  <mergeCells count="17">
    <mergeCell ref="A1:F1"/>
    <mergeCell ref="A28:E28"/>
    <mergeCell ref="A29:E29"/>
    <mergeCell ref="A31:I31"/>
    <mergeCell ref="A51:F51"/>
    <mergeCell ref="A52:F52"/>
    <mergeCell ref="B54:E54"/>
    <mergeCell ref="F54:I54"/>
    <mergeCell ref="B55:E55"/>
    <mergeCell ref="F55:I55"/>
    <mergeCell ref="A61:I61"/>
    <mergeCell ref="A62:I62"/>
    <mergeCell ref="B56:E56"/>
    <mergeCell ref="F56:I56"/>
    <mergeCell ref="A58:I58"/>
    <mergeCell ref="A59:I59"/>
    <mergeCell ref="A60:I60"/>
  </mergeCells>
  <pageMargins left="0.51180555555555596" right="0.51180555555555596" top="0.78749999999999998" bottom="0.64861111111111103" header="0.511811023622047" footer="0.511811023622047"/>
  <pageSetup paperSize="9" scale="56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375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Proposta</vt:lpstr>
      <vt:lpstr>Copeiragem</vt:lpstr>
      <vt:lpstr>Uniformes e EPI</vt:lpstr>
      <vt:lpstr>Materias e Utensílios</vt:lpstr>
      <vt:lpstr>Copeiragem!Area_de_impressao</vt:lpstr>
      <vt:lpstr>'Materias e Utensílios'!Area_de_impressao</vt:lpstr>
      <vt:lpstr>Proposta!Area_de_impressao</vt:lpstr>
      <vt:lpstr>'Uniformes e EPI'!Area_de_impressao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jailson</dc:creator>
  <dc:description/>
  <cp:lastModifiedBy>jailson</cp:lastModifiedBy>
  <cp:revision>10</cp:revision>
  <dcterms:created xsi:type="dcterms:W3CDTF">2018-02-08T14:52:25Z</dcterms:created>
  <dcterms:modified xsi:type="dcterms:W3CDTF">2026-02-05T00:46:12Z</dcterms:modified>
  <dc:language>pt-BR</dc:language>
</cp:coreProperties>
</file>